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Диск D\Мои документы\ЧЕРНЯЕВА\ИСПОЛНЕНИЕ БЮДЖЕТА 2025 год\исполнение бюджета 1 квартал 2025 год\"/>
    </mc:Choice>
  </mc:AlternateContent>
  <xr:revisionPtr revIDLastSave="0" documentId="13_ncr:1_{6C680055-4970-4D93-B9E3-9CB25DC150E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Доход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0" i="2" l="1"/>
  <c r="C150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2" i="2"/>
  <c r="E150" i="2" l="1"/>
</calcChain>
</file>

<file path=xl/sharedStrings.xml><?xml version="1.0" encoding="utf-8"?>
<sst xmlns="http://schemas.openxmlformats.org/spreadsheetml/2006/main" count="323" uniqueCount="287">
  <si>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</si>
  <si>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</si>
  <si>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</si>
  <si>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</si>
  <si>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</si>
  <si>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</si>
  <si>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</si>
  <si>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</si>
  <si>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</si>
  <si>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</si>
  <si>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</si>
  <si>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</si>
  <si>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</si>
  <si>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</si>
  <si>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</si>
  <si>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</si>
  <si>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</si>
  <si>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</si>
  <si>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</si>
  <si>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</si>
  <si>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</si>
  <si>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</si>
  <si>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</si>
  <si>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</si>
  <si>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</si>
  <si>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</si>
  <si>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</si>
  <si>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</si>
  <si>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</si>
  <si>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</si>
  <si>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</si>
  <si>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</si>
  <si>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</si>
  <si>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</si>
  <si>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</si>
  <si>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</si>
  <si>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</si>
  <si>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</si>
  <si>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</si>
  <si>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</si>
  <si>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</si>
  <si>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</si>
  <si>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</si>
  <si>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</si>
  <si>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</si>
  <si>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</si>
  <si>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</si>
  <si>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</si>
  <si>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</si>
  <si>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</si>
  <si>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</si>
  <si>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</si>
  <si>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000 1 05 04020 02 0000 110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</si>
  <si>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</si>
  <si>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</si>
  <si>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</si>
  <si>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</si>
  <si>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</si>
  <si>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</si>
  <si>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</si>
  <si>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</si>
  <si>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</si>
  <si>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</si>
  <si>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</si>
  <si>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</si>
  <si>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</si>
  <si>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</si>
  <si>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</si>
  <si>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</si>
  <si>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</si>
  <si>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</si>
  <si>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</si>
  <si>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</si>
  <si>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</si>
  <si>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</si>
  <si>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</si>
  <si>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</si>
  <si>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</si>
  <si>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</si>
  <si>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</si>
  <si>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</si>
  <si>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</si>
  <si>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</si>
  <si>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</si>
  <si>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</si>
  <si>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</si>
  <si>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</si>
  <si>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</si>
  <si>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</si>
  <si>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</si>
  <si>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</si>
  <si>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&lt;10&gt;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</si>
  <si>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</si>
  <si>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</si>
  <si>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</si>
  <si>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</si>
  <si>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</si>
  <si>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</si>
  <si>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</si>
  <si>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</si>
  <si>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</si>
  <si>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</si>
  <si>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</si>
  <si>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</si>
  <si>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</si>
  <si>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</si>
  <si>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</si>
  <si>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</si>
  <si>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</si>
  <si>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</si>
  <si>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</si>
  <si>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</si>
  <si>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</si>
  <si>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</si>
  <si>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</si>
  <si>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</si>
  <si>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</si>
  <si>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</si>
  <si>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</si>
  <si>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</si>
  <si>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</si>
  <si>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</si>
  <si>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</si>
  <si>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</si>
  <si>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</si>
  <si>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</si>
  <si>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</si>
  <si>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</si>
  <si>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</si>
  <si>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</si>
  <si>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</si>
  <si>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</si>
  <si>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</si>
  <si>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</si>
  <si>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</si>
  <si>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</si>
  <si>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</si>
  <si>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</si>
  <si>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</si>
  <si>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</si>
  <si>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</si>
  <si>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</si>
  <si>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</si>
  <si>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</si>
  <si>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</si>
  <si>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</si>
  <si>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</si>
  <si>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</si>
  <si>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</si>
  <si>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</si>
  <si>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</si>
  <si>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</si>
  <si>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</si>
  <si>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</si>
  <si>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</si>
  <si>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</si>
  <si>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</si>
  <si>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</si>
  <si>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</si>
  <si>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</si>
  <si>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</si>
  <si>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</si>
  <si>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</si>
  <si>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</si>
  <si>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</si>
  <si>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</si>
  <si>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</si>
  <si>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</si>
  <si>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</si>
  <si>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</si>
  <si>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</si>
  <si>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</si>
  <si>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</si>
  <si>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</si>
  <si>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</si>
  <si>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</si>
  <si>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</si>
  <si>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</si>
  <si>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</si>
  <si>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</si>
  <si>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</si>
  <si>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</si>
  <si>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</si>
  <si>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</si>
  <si>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</si>
  <si>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</si>
  <si>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</si>
  <si>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</si>
  <si>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</si>
  <si>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</si>
  <si>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</si>
  <si>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</si>
  <si>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</si>
  <si>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</si>
  <si>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</si>
  <si>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</si>
  <si>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</si>
  <si>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</si>
  <si>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</si>
  <si>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</si>
  <si>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</si>
  <si>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</si>
  <si>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</si>
  <si>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</si>
  <si>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</si>
  <si>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</si>
  <si>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</si>
  <si>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</si>
  <si>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</si>
  <si>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</si>
  <si>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</si>
  <si>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</si>
  <si>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</si>
  <si>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</si>
  <si>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</si>
  <si>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</si>
  <si>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</si>
  <si>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</si>
  <si>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</si>
  <si>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</si>
  <si>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</si>
  <si>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</si>
  <si>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</si>
  <si>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</si>
  <si>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</si>
  <si>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</si>
  <si>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</si>
  <si>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техническое оснащение региональных и муниципальных музеев</t>
  </si>
  <si>
    <t>000 2 02 25590 00 0000 150</t>
  </si>
  <si>
    <t xml:space="preserve">  Субсидии бюджетам муниципальных районов на техническое оснащение региональных и муниципальных музеев</t>
  </si>
  <si>
    <t>000 2 02 25590 05 0000 150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</si>
  <si>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</si>
  <si>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</si>
  <si>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</si>
  <si>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</si>
  <si>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</si>
  <si>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</si>
  <si>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</si>
  <si>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</si>
  <si>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</si>
  <si>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</si>
  <si>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</si>
  <si>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</si>
  <si>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</si>
  <si>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</si>
  <si>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</si>
  <si>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</si>
  <si>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</si>
  <si>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</si>
  <si>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</si>
  <si>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</si>
  <si>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</si>
  <si>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</si>
  <si>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</si>
  <si>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</si>
  <si>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</si>
  <si>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</si>
  <si>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</si>
  <si>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</si>
  <si>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</si>
  <si>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</si>
  <si>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</si>
  <si>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</si>
  <si>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</si>
  <si>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</si>
  <si>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</si>
  <si>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</si>
  <si>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</si>
  <si>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</si>
  <si>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</si>
  <si>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</si>
  <si>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</si>
  <si>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</si>
  <si>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</si>
  <si>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</si>
  <si>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>Код бюджетной классификации Российской Федерации</t>
  </si>
  <si>
    <t>Наименование доходов</t>
  </si>
  <si>
    <t>Кассовое исполнение
за 1 квартал 2025 года</t>
  </si>
  <si>
    <t>ВСЕГО ДОХОДОВ</t>
  </si>
  <si>
    <t>1</t>
  </si>
  <si>
    <t>2</t>
  </si>
  <si>
    <t>Приложение 1</t>
  </si>
  <si>
    <t>к постановлению администрации Брасовского района Брянской области</t>
  </si>
  <si>
    <t>от ___________2025 года №___________</t>
  </si>
  <si>
    <t>Доходы бюджета Брасовского муниципального района Брянской области за 1 квартал 2025 года года</t>
  </si>
  <si>
    <t>Процент исполнения к прогнозным параметрам доходов</t>
  </si>
  <si>
    <t>Прогноз доходов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</si>
</sst>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_ ;\-#,##0.00"/>
    <numFmt numFmtId="166" formatCode="#,##0.0"/>
    <numFmt numFmtId="167" formatCode="0.0"/>
  </numFmts>
  <fonts count="19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3" fillId="0" borderId="1"/>
    <xf numFmtId="0" fontId="4" fillId="0" borderId="1">
      <alignment horizontal="center"/>
    </xf>
    <xf numFmtId="0" fontId="5" fillId="0" borderId="2">
      <alignment horizontal="center"/>
    </xf>
    <xf numFmtId="0" fontId="6" fillId="0" borderId="1">
      <alignment horizontal="right"/>
    </xf>
    <xf numFmtId="0" fontId="4" fillId="0" borderId="1"/>
    <xf numFmtId="0" fontId="7" fillId="0" borderId="1"/>
    <xf numFmtId="0" fontId="7" fillId="0" borderId="3"/>
    <xf numFmtId="0" fontId="5" fillId="0" borderId="4">
      <alignment horizontal="center"/>
    </xf>
    <xf numFmtId="0" fontId="6" fillId="0" borderId="5">
      <alignment horizontal="right"/>
    </xf>
    <xf numFmtId="0" fontId="5" fillId="0" borderId="1"/>
    <xf numFmtId="0" fontId="5" fillId="0" borderId="6">
      <alignment horizontal="right"/>
    </xf>
    <xf numFmtId="49" fontId="5" fillId="0" borderId="7">
      <alignment horizontal="center"/>
    </xf>
    <xf numFmtId="0" fontId="6" fillId="0" borderId="8">
      <alignment horizontal="right"/>
    </xf>
    <xf numFmtId="0" fontId="8" fillId="0" borderId="1"/>
    <xf numFmtId="164" fontId="5" fillId="0" borderId="9">
      <alignment horizontal="center"/>
    </xf>
    <xf numFmtId="0" fontId="5" fillId="0" borderId="1">
      <alignment horizontal="left"/>
    </xf>
    <xf numFmtId="49" fontId="5" fillId="0" borderId="1"/>
    <xf numFmtId="49" fontId="5" fillId="0" borderId="6">
      <alignment horizontal="right" vertical="center"/>
    </xf>
    <xf numFmtId="49" fontId="5" fillId="0" borderId="9">
      <alignment horizontal="center" vertic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0">
      <alignment horizontal="left" wrapText="1"/>
    </xf>
    <xf numFmtId="49" fontId="5" fillId="0" borderId="6">
      <alignment horizontal="right"/>
    </xf>
    <xf numFmtId="0" fontId="5" fillId="0" borderId="11">
      <alignment horizontal="left"/>
    </xf>
    <xf numFmtId="49" fontId="5" fillId="0" borderId="11"/>
    <xf numFmtId="49" fontId="5" fillId="0" borderId="6"/>
    <xf numFmtId="49" fontId="5" fillId="0" borderId="12">
      <alignment horizontal="center"/>
    </xf>
    <xf numFmtId="0" fontId="4" fillId="0" borderId="2">
      <alignment horizontal="center"/>
    </xf>
    <xf numFmtId="0" fontId="5" fillId="0" borderId="13">
      <alignment horizontal="center" vertical="top" wrapText="1"/>
    </xf>
    <xf numFmtId="49" fontId="5" fillId="0" borderId="13">
      <alignment horizontal="center" vertical="top" wrapText="1"/>
    </xf>
    <xf numFmtId="0" fontId="3" fillId="0" borderId="14"/>
    <xf numFmtId="0" fontId="3" fillId="0" borderId="5"/>
    <xf numFmtId="0" fontId="5" fillId="0" borderId="13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5">
      <alignment horizontal="left" wrapText="1"/>
    </xf>
    <xf numFmtId="49" fontId="5" fillId="0" borderId="16">
      <alignment horizontal="center" wrapText="1"/>
    </xf>
    <xf numFmtId="49" fontId="5" fillId="0" borderId="17">
      <alignment horizontal="center"/>
    </xf>
    <xf numFmtId="4" fontId="5" fillId="0" borderId="17">
      <alignment horizontal="right" shrinkToFit="1"/>
    </xf>
    <xf numFmtId="0" fontId="5" fillId="0" borderId="18">
      <alignment horizontal="left" wrapText="1"/>
    </xf>
    <xf numFmtId="49" fontId="5" fillId="0" borderId="19">
      <alignment horizontal="center" shrinkToFit="1"/>
    </xf>
    <xf numFmtId="49" fontId="5" fillId="0" borderId="20">
      <alignment horizontal="center"/>
    </xf>
    <xf numFmtId="4" fontId="5" fillId="0" borderId="20">
      <alignment horizontal="right" shrinkToFit="1"/>
    </xf>
    <xf numFmtId="0" fontId="5" fillId="0" borderId="21">
      <alignment horizontal="left" wrapText="1" indent="2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9" fontId="5" fillId="0" borderId="1">
      <alignment horizontal="right"/>
    </xf>
    <xf numFmtId="0" fontId="4" fillId="0" borderId="5">
      <alignment horizontal="center"/>
    </xf>
    <xf numFmtId="0" fontId="5" fillId="0" borderId="4">
      <alignment horizontal="center" vertical="center" shrinkToFit="1"/>
    </xf>
    <xf numFmtId="49" fontId="5" fillId="0" borderId="4">
      <alignment horizontal="center" vertical="center" shrinkToFit="1"/>
    </xf>
    <xf numFmtId="49" fontId="3" fillId="0" borderId="5"/>
    <xf numFmtId="0" fontId="5" fillId="0" borderId="16">
      <alignment horizontal="center" shrinkToFit="1"/>
    </xf>
    <xf numFmtId="4" fontId="5" fillId="0" borderId="24">
      <alignment horizontal="right" shrinkToFit="1"/>
    </xf>
    <xf numFmtId="49" fontId="3" fillId="0" borderId="8"/>
    <xf numFmtId="0" fontId="5" fillId="0" borderId="19">
      <alignment horizontal="center" shrinkToFit="1"/>
    </xf>
    <xf numFmtId="165" fontId="5" fillId="0" borderId="20">
      <alignment horizontal="right" shrinkToFit="1"/>
    </xf>
    <xf numFmtId="165" fontId="5" fillId="0" borderId="25">
      <alignment horizontal="right" shrinkToFit="1"/>
    </xf>
    <xf numFmtId="0" fontId="5" fillId="0" borderId="26">
      <alignment horizontal="left" wrapText="1"/>
    </xf>
    <xf numFmtId="49" fontId="5" fillId="0" borderId="22">
      <alignment horizontal="center" wrapText="1"/>
    </xf>
    <xf numFmtId="49" fontId="5" fillId="0" borderId="23">
      <alignment horizontal="center" wrapText="1"/>
    </xf>
    <xf numFmtId="4" fontId="5" fillId="0" borderId="23">
      <alignment horizontal="right" wrapText="1"/>
    </xf>
    <xf numFmtId="4" fontId="5" fillId="0" borderId="21">
      <alignment horizontal="right" wrapText="1"/>
    </xf>
    <xf numFmtId="0" fontId="3" fillId="0" borderId="8">
      <alignment wrapText="1"/>
    </xf>
    <xf numFmtId="0" fontId="5" fillId="0" borderId="27">
      <alignment horizontal="left" wrapText="1"/>
    </xf>
    <xf numFmtId="49" fontId="5" fillId="0" borderId="28">
      <alignment horizontal="center" shrinkToFit="1"/>
    </xf>
    <xf numFmtId="49" fontId="5" fillId="0" borderId="29">
      <alignment horizontal="center"/>
    </xf>
    <xf numFmtId="4" fontId="5" fillId="0" borderId="29">
      <alignment horizontal="right" shrinkToFit="1"/>
    </xf>
    <xf numFmtId="49" fontId="5" fillId="0" borderId="30">
      <alignment horizontal="center"/>
    </xf>
    <xf numFmtId="0" fontId="3" fillId="0" borderId="8"/>
    <xf numFmtId="0" fontId="8" fillId="0" borderId="11"/>
    <xf numFmtId="0" fontId="8" fillId="0" borderId="31"/>
    <xf numFmtId="0" fontId="5" fillId="0" borderId="1">
      <alignment wrapText="1"/>
    </xf>
    <xf numFmtId="49" fontId="5" fillId="0" borderId="1">
      <alignment wrapText="1"/>
    </xf>
    <xf numFmtId="49" fontId="5" fillId="0" borderId="1">
      <alignment horizontal="center"/>
    </xf>
    <xf numFmtId="49" fontId="9" fillId="0" borderId="1"/>
    <xf numFmtId="0" fontId="5" fillId="0" borderId="2">
      <alignment horizontal="left"/>
    </xf>
    <xf numFmtId="49" fontId="5" fillId="0" borderId="2">
      <alignment horizontal="left"/>
    </xf>
    <xf numFmtId="0" fontId="5" fillId="0" borderId="2">
      <alignment horizontal="center" shrinkToFit="1"/>
    </xf>
    <xf numFmtId="49" fontId="5" fillId="0" borderId="2">
      <alignment horizontal="center" vertical="center" shrinkToFit="1"/>
    </xf>
    <xf numFmtId="49" fontId="3" fillId="0" borderId="2">
      <alignment shrinkToFit="1"/>
    </xf>
    <xf numFmtId="49" fontId="5" fillId="0" borderId="2">
      <alignment horizontal="right"/>
    </xf>
    <xf numFmtId="0" fontId="5" fillId="0" borderId="16">
      <alignment horizontal="center" vertical="center" shrinkToFit="1"/>
    </xf>
    <xf numFmtId="49" fontId="5" fillId="0" borderId="17">
      <alignment horizontal="center" vertical="center"/>
    </xf>
    <xf numFmtId="0" fontId="5" fillId="0" borderId="15">
      <alignment horizontal="left" wrapText="1" indent="2"/>
    </xf>
    <xf numFmtId="0" fontId="5" fillId="0" borderId="32">
      <alignment horizontal="center" vertical="center" shrinkToFit="1"/>
    </xf>
    <xf numFmtId="49" fontId="5" fillId="0" borderId="13">
      <alignment horizontal="center" vertical="center"/>
    </xf>
    <xf numFmtId="165" fontId="5" fillId="0" borderId="13">
      <alignment horizontal="right" vertical="center" shrinkToFit="1"/>
    </xf>
    <xf numFmtId="165" fontId="5" fillId="0" borderId="27">
      <alignment horizontal="right" vertical="center" shrinkToFit="1"/>
    </xf>
    <xf numFmtId="0" fontId="5" fillId="0" borderId="33">
      <alignment horizontal="left" wrapText="1"/>
    </xf>
    <xf numFmtId="4" fontId="5" fillId="0" borderId="13">
      <alignment horizontal="right" shrinkToFit="1"/>
    </xf>
    <xf numFmtId="4" fontId="5" fillId="0" borderId="27">
      <alignment horizontal="right" shrinkToFit="1"/>
    </xf>
    <xf numFmtId="0" fontId="5" fillId="0" borderId="18">
      <alignment horizontal="left" wrapText="1" indent="2"/>
    </xf>
    <xf numFmtId="0" fontId="10" fillId="0" borderId="27">
      <alignment wrapText="1"/>
    </xf>
    <xf numFmtId="0" fontId="10" fillId="0" borderId="27"/>
    <xf numFmtId="0" fontId="10" fillId="2" borderId="27">
      <alignment wrapText="1"/>
    </xf>
    <xf numFmtId="0" fontId="5" fillId="2" borderId="26">
      <alignment horizontal="left" wrapText="1"/>
    </xf>
    <xf numFmtId="49" fontId="5" fillId="0" borderId="27">
      <alignment horizontal="center" shrinkToFit="1"/>
    </xf>
    <xf numFmtId="49" fontId="5" fillId="0" borderId="13">
      <alignment horizontal="center" vertical="center" shrinkToFit="1"/>
    </xf>
    <xf numFmtId="0" fontId="3" fillId="0" borderId="11">
      <alignment horizontal="left"/>
    </xf>
    <xf numFmtId="0" fontId="3" fillId="0" borderId="31">
      <alignment horizontal="left" wrapText="1"/>
    </xf>
    <xf numFmtId="0" fontId="3" fillId="0" borderId="31">
      <alignment horizontal="left"/>
    </xf>
    <xf numFmtId="0" fontId="5" fillId="0" borderId="31"/>
    <xf numFmtId="49" fontId="3" fillId="0" borderId="31"/>
    <xf numFmtId="0" fontId="3" fillId="0" borderId="1">
      <alignment horizontal="left"/>
    </xf>
    <xf numFmtId="0" fontId="3" fillId="0" borderId="1">
      <alignment horizontal="left" wrapText="1"/>
    </xf>
    <xf numFmtId="49" fontId="3" fillId="0" borderId="1"/>
    <xf numFmtId="0" fontId="5" fillId="0" borderId="1">
      <alignment horizontal="center" wrapText="1"/>
    </xf>
    <xf numFmtId="0" fontId="5" fillId="0" borderId="2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9" fontId="5" fillId="0" borderId="1">
      <alignment horizontal="left"/>
    </xf>
    <xf numFmtId="49" fontId="5" fillId="0" borderId="1">
      <alignment horizontal="center" wrapText="1"/>
    </xf>
    <xf numFmtId="0" fontId="5" fillId="0" borderId="1">
      <alignment horizontal="center"/>
    </xf>
    <xf numFmtId="0" fontId="10" fillId="0" borderId="1"/>
    <xf numFmtId="0" fontId="8" fillId="0" borderId="2"/>
    <xf numFmtId="0" fontId="3" fillId="0" borderId="2"/>
    <xf numFmtId="0" fontId="3" fillId="0" borderId="13">
      <alignment horizontal="left" wrapText="1"/>
    </xf>
    <xf numFmtId="0" fontId="3" fillId="0" borderId="1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3" fillId="0" borderId="13">
      <alignment horizontal="left"/>
    </xf>
    <xf numFmtId="0" fontId="2" fillId="0" borderId="1"/>
    <xf numFmtId="0" fontId="2" fillId="0" borderId="1"/>
    <xf numFmtId="0" fontId="1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8" fillId="0" borderId="1" xfId="14"/>
    <xf numFmtId="0" fontId="3" fillId="0" borderId="5" xfId="32"/>
    <xf numFmtId="0" fontId="5" fillId="0" borderId="21" xfId="44">
      <alignment horizontal="left" wrapText="1" indent="2"/>
    </xf>
    <xf numFmtId="49" fontId="5" fillId="0" borderId="23" xfId="46">
      <alignment horizontal="center"/>
    </xf>
    <xf numFmtId="4" fontId="5" fillId="0" borderId="23" xfId="47">
      <alignment horizontal="right" shrinkToFit="1"/>
    </xf>
    <xf numFmtId="166" fontId="5" fillId="0" borderId="23" xfId="47" applyNumberFormat="1">
      <alignment horizontal="right" shrinkToFit="1"/>
    </xf>
    <xf numFmtId="0" fontId="16" fillId="0" borderId="34" xfId="6" applyFont="1" applyBorder="1"/>
    <xf numFmtId="0" fontId="5" fillId="0" borderId="34" xfId="16" applyBorder="1" applyAlignment="1"/>
    <xf numFmtId="4" fontId="7" fillId="0" borderId="34" xfId="6" applyNumberFormat="1" applyBorder="1"/>
    <xf numFmtId="167" fontId="5" fillId="0" borderId="34" xfId="29" applyNumberFormat="1" applyBorder="1" applyAlignment="1"/>
    <xf numFmtId="0" fontId="15" fillId="0" borderId="34" xfId="130" applyFont="1" applyBorder="1" applyAlignment="1">
      <alignment horizontal="center" vertical="center" wrapText="1"/>
    </xf>
    <xf numFmtId="0" fontId="15" fillId="0" borderId="34" xfId="131" applyFont="1" applyBorder="1" applyAlignment="1">
      <alignment horizontal="center" vertical="top" wrapText="1"/>
    </xf>
    <xf numFmtId="0" fontId="15" fillId="0" borderId="34" xfId="131" applyFont="1" applyBorder="1" applyAlignment="1">
      <alignment horizontal="center" vertical="center" wrapText="1"/>
    </xf>
    <xf numFmtId="0" fontId="5" fillId="0" borderId="1" xfId="29" applyBorder="1" applyAlignment="1"/>
    <xf numFmtId="49" fontId="15" fillId="0" borderId="34" xfId="132" applyNumberFormat="1" applyFont="1" applyBorder="1" applyAlignment="1">
      <alignment horizontal="center" vertical="center" wrapText="1"/>
    </xf>
    <xf numFmtId="49" fontId="15" fillId="0" borderId="35" xfId="132" applyNumberFormat="1" applyFont="1" applyBorder="1" applyAlignment="1">
      <alignment horizontal="center" vertical="center" wrapText="1"/>
    </xf>
    <xf numFmtId="4" fontId="15" fillId="0" borderId="35" xfId="132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 wrapText="1"/>
    </xf>
    <xf numFmtId="0" fontId="18" fillId="0" borderId="8" xfId="0" applyFont="1" applyBorder="1" applyAlignment="1">
      <alignment horizontal="center"/>
    </xf>
    <xf numFmtId="0" fontId="18" fillId="0" borderId="1" xfId="0" applyFont="1" applyBorder="1" applyAlignment="1">
      <alignment horizontal="center"/>
    </xf>
  </cellXfs>
  <cellStyles count="133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  <cellStyle name="Обычный 2" xfId="132" xr:uid="{D3839454-704A-4B71-B75C-2A0E2FE0D01C}"/>
    <cellStyle name="Обычный 2 2" xfId="130" xr:uid="{BB71EB21-3E9F-4E5C-9521-4DDE34CAE6CC}"/>
    <cellStyle name="Обычный 6 2" xfId="131" xr:uid="{49176C8F-D744-4CCB-96CA-40E6FD907AC8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0"/>
  <sheetViews>
    <sheetView tabSelected="1" zoomScale="90" zoomScaleNormal="90" zoomScaleSheetLayoutView="100" workbookViewId="0">
      <selection activeCell="E15" sqref="E15"/>
    </sheetView>
  </sheetViews>
  <sheetFormatPr defaultColWidth="8.5703125" defaultRowHeight="15" x14ac:dyDescent="0.25"/>
  <cols>
    <col min="1" max="1" width="22.5703125" style="1" customWidth="1"/>
    <col min="2" max="2" width="50.7109375" style="1" customWidth="1"/>
    <col min="3" max="3" width="18.7109375" style="1" customWidth="1"/>
    <col min="4" max="4" width="15.7109375" style="1" customWidth="1"/>
    <col min="5" max="5" width="10.7109375" style="1" customWidth="1"/>
    <col min="6" max="6" width="8.5703125" style="1" hidden="1"/>
    <col min="7" max="16384" width="8.5703125" style="1"/>
  </cols>
  <sheetData>
    <row r="1" spans="1:6" ht="24" customHeight="1" x14ac:dyDescent="0.25">
      <c r="B1" s="15"/>
      <c r="C1" s="19" t="s">
        <v>281</v>
      </c>
      <c r="D1" s="19"/>
      <c r="E1" s="19"/>
    </row>
    <row r="2" spans="1:6" ht="36.75" customHeight="1" x14ac:dyDescent="0.25">
      <c r="B2" s="15"/>
      <c r="C2" s="20" t="s">
        <v>282</v>
      </c>
      <c r="D2" s="20"/>
      <c r="E2" s="20"/>
    </row>
    <row r="3" spans="1:6" ht="22.5" customHeight="1" x14ac:dyDescent="0.25">
      <c r="B3" s="15"/>
      <c r="C3" s="19" t="s">
        <v>283</v>
      </c>
      <c r="D3" s="19"/>
      <c r="E3" s="19"/>
    </row>
    <row r="4" spans="1:6" ht="24.75" customHeight="1" x14ac:dyDescent="0.25">
      <c r="B4" s="15"/>
    </row>
    <row r="5" spans="1:6" ht="11.25" customHeight="1" x14ac:dyDescent="0.25">
      <c r="B5" s="15"/>
    </row>
    <row r="6" spans="1:6" ht="11.25" customHeight="1" x14ac:dyDescent="0.25">
      <c r="B6" s="15"/>
    </row>
    <row r="7" spans="1:6" ht="27.75" customHeight="1" x14ac:dyDescent="0.25">
      <c r="A7" s="21" t="s">
        <v>284</v>
      </c>
      <c r="B7" s="22"/>
      <c r="C7" s="22"/>
      <c r="D7" s="22"/>
      <c r="E7" s="22"/>
    </row>
    <row r="8" spans="1:6" ht="12" customHeight="1" x14ac:dyDescent="0.25">
      <c r="A8" s="3"/>
    </row>
    <row r="9" spans="1:6" ht="14.25" customHeight="1" x14ac:dyDescent="0.25">
      <c r="A9" s="3"/>
    </row>
    <row r="10" spans="1:6" ht="234.75" customHeight="1" x14ac:dyDescent="0.25">
      <c r="A10" s="16" t="s">
        <v>275</v>
      </c>
      <c r="B10" s="17" t="s">
        <v>276</v>
      </c>
      <c r="C10" s="18" t="s">
        <v>286</v>
      </c>
      <c r="D10" s="18" t="s">
        <v>277</v>
      </c>
      <c r="E10" s="18" t="s">
        <v>285</v>
      </c>
    </row>
    <row r="11" spans="1:6" ht="14.25" customHeight="1" x14ac:dyDescent="0.25">
      <c r="A11" s="12" t="s">
        <v>279</v>
      </c>
      <c r="B11" s="12" t="s">
        <v>280</v>
      </c>
      <c r="C11" s="13">
        <v>3</v>
      </c>
      <c r="D11" s="14">
        <v>4</v>
      </c>
      <c r="E11" s="14">
        <v>5</v>
      </c>
    </row>
    <row r="12" spans="1:6" x14ac:dyDescent="0.25">
      <c r="A12" s="5" t="s">
        <v>1</v>
      </c>
      <c r="B12" s="4" t="s">
        <v>0</v>
      </c>
      <c r="C12" s="6">
        <v>185405000</v>
      </c>
      <c r="D12" s="6">
        <v>39552563.630000003</v>
      </c>
      <c r="E12" s="7">
        <f>D12/C12*100</f>
        <v>21.333062015587497</v>
      </c>
      <c r="F12" s="3"/>
    </row>
    <row r="13" spans="1:6" x14ac:dyDescent="0.25">
      <c r="A13" s="5" t="s">
        <v>3</v>
      </c>
      <c r="B13" s="4" t="s">
        <v>2</v>
      </c>
      <c r="C13" s="6">
        <v>153457000</v>
      </c>
      <c r="D13" s="6">
        <v>24121734.050000001</v>
      </c>
      <c r="E13" s="7">
        <f t="shared" ref="E13:E76" si="0">D13/C13*100</f>
        <v>15.718888059847385</v>
      </c>
      <c r="F13" s="3"/>
    </row>
    <row r="14" spans="1:6" x14ac:dyDescent="0.25">
      <c r="A14" s="5" t="s">
        <v>5</v>
      </c>
      <c r="B14" s="4" t="s">
        <v>4</v>
      </c>
      <c r="C14" s="6">
        <v>153457000</v>
      </c>
      <c r="D14" s="6">
        <v>24121734.050000001</v>
      </c>
      <c r="E14" s="7">
        <f t="shared" si="0"/>
        <v>15.718888059847385</v>
      </c>
      <c r="F14" s="3"/>
    </row>
    <row r="15" spans="1:6" ht="189.75" customHeight="1" x14ac:dyDescent="0.25">
      <c r="A15" s="5" t="s">
        <v>7</v>
      </c>
      <c r="B15" s="4" t="s">
        <v>6</v>
      </c>
      <c r="C15" s="6">
        <v>127064000</v>
      </c>
      <c r="D15" s="6">
        <v>22620631.420000002</v>
      </c>
      <c r="E15" s="7">
        <f t="shared" si="0"/>
        <v>17.802549439652459</v>
      </c>
      <c r="F15" s="3"/>
    </row>
    <row r="16" spans="1:6" ht="138" customHeight="1" x14ac:dyDescent="0.25">
      <c r="A16" s="5" t="s">
        <v>9</v>
      </c>
      <c r="B16" s="4" t="s">
        <v>8</v>
      </c>
      <c r="C16" s="6">
        <v>499000</v>
      </c>
      <c r="D16" s="6" t="s">
        <v>10</v>
      </c>
      <c r="E16" s="7" t="e">
        <f t="shared" si="0"/>
        <v>#VALUE!</v>
      </c>
      <c r="F16" s="3"/>
    </row>
    <row r="17" spans="1:6" ht="120.75" customHeight="1" x14ac:dyDescent="0.25">
      <c r="A17" s="5" t="s">
        <v>12</v>
      </c>
      <c r="B17" s="4" t="s">
        <v>11</v>
      </c>
      <c r="C17" s="6">
        <v>980000</v>
      </c>
      <c r="D17" s="6">
        <v>90515.31</v>
      </c>
      <c r="E17" s="7">
        <f t="shared" si="0"/>
        <v>9.2362561224489799</v>
      </c>
      <c r="F17" s="3"/>
    </row>
    <row r="18" spans="1:6" ht="68.25" x14ac:dyDescent="0.25">
      <c r="A18" s="5" t="s">
        <v>14</v>
      </c>
      <c r="B18" s="4" t="s">
        <v>13</v>
      </c>
      <c r="C18" s="6" t="s">
        <v>10</v>
      </c>
      <c r="D18" s="6">
        <v>10000.799999999999</v>
      </c>
      <c r="E18" s="7" t="e">
        <f t="shared" si="0"/>
        <v>#VALUE!</v>
      </c>
      <c r="F18" s="3"/>
    </row>
    <row r="19" spans="1:6" ht="360.75" x14ac:dyDescent="0.25">
      <c r="A19" s="5" t="s">
        <v>16</v>
      </c>
      <c r="B19" s="4" t="s">
        <v>15</v>
      </c>
      <c r="C19" s="6">
        <v>1144000</v>
      </c>
      <c r="D19" s="6">
        <v>49508.160000000003</v>
      </c>
      <c r="E19" s="7">
        <f t="shared" si="0"/>
        <v>4.3276363636363637</v>
      </c>
      <c r="F19" s="3"/>
    </row>
    <row r="20" spans="1:6" ht="90.75" x14ac:dyDescent="0.25">
      <c r="A20" s="5" t="s">
        <v>18</v>
      </c>
      <c r="B20" s="4" t="s">
        <v>17</v>
      </c>
      <c r="C20" s="6">
        <v>1325000</v>
      </c>
      <c r="D20" s="6">
        <v>365185.11</v>
      </c>
      <c r="E20" s="7">
        <f t="shared" si="0"/>
        <v>27.561140377358491</v>
      </c>
      <c r="F20" s="3"/>
    </row>
    <row r="21" spans="1:6" ht="79.5" x14ac:dyDescent="0.25">
      <c r="A21" s="5" t="s">
        <v>20</v>
      </c>
      <c r="B21" s="4" t="s">
        <v>19</v>
      </c>
      <c r="C21" s="6">
        <v>22445000</v>
      </c>
      <c r="D21" s="6">
        <v>985893.25</v>
      </c>
      <c r="E21" s="7">
        <f t="shared" si="0"/>
        <v>4.3924849632434846</v>
      </c>
      <c r="F21" s="3"/>
    </row>
    <row r="22" spans="1:6" ht="23.25" x14ac:dyDescent="0.25">
      <c r="A22" s="5" t="s">
        <v>22</v>
      </c>
      <c r="B22" s="4" t="s">
        <v>21</v>
      </c>
      <c r="C22" s="6">
        <v>5608000</v>
      </c>
      <c r="D22" s="6">
        <v>1347455.87</v>
      </c>
      <c r="E22" s="7">
        <f t="shared" si="0"/>
        <v>24.02738712553495</v>
      </c>
      <c r="F22" s="3"/>
    </row>
    <row r="23" spans="1:6" ht="23.25" x14ac:dyDescent="0.25">
      <c r="A23" s="5" t="s">
        <v>24</v>
      </c>
      <c r="B23" s="4" t="s">
        <v>23</v>
      </c>
      <c r="C23" s="6">
        <v>5608000</v>
      </c>
      <c r="D23" s="6">
        <v>1347455.87</v>
      </c>
      <c r="E23" s="7">
        <f t="shared" si="0"/>
        <v>24.02738712553495</v>
      </c>
      <c r="F23" s="3"/>
    </row>
    <row r="24" spans="1:6" ht="57" x14ac:dyDescent="0.25">
      <c r="A24" s="5" t="s">
        <v>26</v>
      </c>
      <c r="B24" s="4" t="s">
        <v>25</v>
      </c>
      <c r="C24" s="6">
        <v>2933000</v>
      </c>
      <c r="D24" s="6">
        <v>661873.14</v>
      </c>
      <c r="E24" s="7">
        <f t="shared" si="0"/>
        <v>22.566421411524036</v>
      </c>
      <c r="F24" s="3"/>
    </row>
    <row r="25" spans="1:6" ht="90.75" x14ac:dyDescent="0.25">
      <c r="A25" s="5" t="s">
        <v>28</v>
      </c>
      <c r="B25" s="4" t="s">
        <v>27</v>
      </c>
      <c r="C25" s="6">
        <v>2933000</v>
      </c>
      <c r="D25" s="6">
        <v>661873.14</v>
      </c>
      <c r="E25" s="7">
        <f t="shared" si="0"/>
        <v>22.566421411524036</v>
      </c>
      <c r="F25" s="3"/>
    </row>
    <row r="26" spans="1:6" ht="68.25" x14ac:dyDescent="0.25">
      <c r="A26" s="5" t="s">
        <v>30</v>
      </c>
      <c r="B26" s="4" t="s">
        <v>29</v>
      </c>
      <c r="C26" s="6">
        <v>13000</v>
      </c>
      <c r="D26" s="6">
        <v>3760.79</v>
      </c>
      <c r="E26" s="7">
        <f t="shared" si="0"/>
        <v>28.929153846153845</v>
      </c>
      <c r="F26" s="3"/>
    </row>
    <row r="27" spans="1:6" ht="102" x14ac:dyDescent="0.25">
      <c r="A27" s="5" t="s">
        <v>32</v>
      </c>
      <c r="B27" s="4" t="s">
        <v>31</v>
      </c>
      <c r="C27" s="6">
        <v>13000</v>
      </c>
      <c r="D27" s="6">
        <v>3760.79</v>
      </c>
      <c r="E27" s="7">
        <f t="shared" si="0"/>
        <v>28.929153846153845</v>
      </c>
      <c r="F27" s="3"/>
    </row>
    <row r="28" spans="1:6" ht="57" x14ac:dyDescent="0.25">
      <c r="A28" s="5" t="s">
        <v>34</v>
      </c>
      <c r="B28" s="4" t="s">
        <v>33</v>
      </c>
      <c r="C28" s="6">
        <v>2962000</v>
      </c>
      <c r="D28" s="6">
        <v>738740.07</v>
      </c>
      <c r="E28" s="7">
        <f t="shared" si="0"/>
        <v>24.940583051991897</v>
      </c>
      <c r="F28" s="3"/>
    </row>
    <row r="29" spans="1:6" ht="90.75" x14ac:dyDescent="0.25">
      <c r="A29" s="5" t="s">
        <v>36</v>
      </c>
      <c r="B29" s="4" t="s">
        <v>35</v>
      </c>
      <c r="C29" s="6">
        <v>2962000</v>
      </c>
      <c r="D29" s="6">
        <v>738740.07</v>
      </c>
      <c r="E29" s="7">
        <f t="shared" si="0"/>
        <v>24.940583051991897</v>
      </c>
      <c r="F29" s="3"/>
    </row>
    <row r="30" spans="1:6" ht="57" x14ac:dyDescent="0.25">
      <c r="A30" s="5" t="s">
        <v>38</v>
      </c>
      <c r="B30" s="4" t="s">
        <v>37</v>
      </c>
      <c r="C30" s="6">
        <v>-300000</v>
      </c>
      <c r="D30" s="6">
        <v>-56918.13</v>
      </c>
      <c r="E30" s="7">
        <f t="shared" si="0"/>
        <v>18.972709999999999</v>
      </c>
      <c r="F30" s="3"/>
    </row>
    <row r="31" spans="1:6" ht="90.75" x14ac:dyDescent="0.25">
      <c r="A31" s="5" t="s">
        <v>40</v>
      </c>
      <c r="B31" s="4" t="s">
        <v>39</v>
      </c>
      <c r="C31" s="6">
        <v>-300000</v>
      </c>
      <c r="D31" s="6">
        <v>-56918.13</v>
      </c>
      <c r="E31" s="7">
        <f t="shared" si="0"/>
        <v>18.972709999999999</v>
      </c>
      <c r="F31" s="3"/>
    </row>
    <row r="32" spans="1:6" x14ac:dyDescent="0.25">
      <c r="A32" s="5" t="s">
        <v>42</v>
      </c>
      <c r="B32" s="4" t="s">
        <v>41</v>
      </c>
      <c r="C32" s="6">
        <v>20753000</v>
      </c>
      <c r="D32" s="6">
        <v>13982896.119999999</v>
      </c>
      <c r="E32" s="7">
        <f t="shared" si="0"/>
        <v>67.377709825085532</v>
      </c>
      <c r="F32" s="3"/>
    </row>
    <row r="33" spans="1:6" ht="23.25" x14ac:dyDescent="0.25">
      <c r="A33" s="5" t="s">
        <v>44</v>
      </c>
      <c r="B33" s="4" t="s">
        <v>43</v>
      </c>
      <c r="C33" s="6">
        <v>1000</v>
      </c>
      <c r="D33" s="6" t="s">
        <v>10</v>
      </c>
      <c r="E33" s="7" t="e">
        <f t="shared" si="0"/>
        <v>#VALUE!</v>
      </c>
      <c r="F33" s="3"/>
    </row>
    <row r="34" spans="1:6" ht="23.25" x14ac:dyDescent="0.25">
      <c r="A34" s="5" t="s">
        <v>45</v>
      </c>
      <c r="B34" s="4" t="s">
        <v>43</v>
      </c>
      <c r="C34" s="6">
        <v>1000</v>
      </c>
      <c r="D34" s="6" t="s">
        <v>10</v>
      </c>
      <c r="E34" s="7" t="e">
        <f t="shared" si="0"/>
        <v>#VALUE!</v>
      </c>
      <c r="F34" s="3"/>
    </row>
    <row r="35" spans="1:6" x14ac:dyDescent="0.25">
      <c r="A35" s="5" t="s">
        <v>47</v>
      </c>
      <c r="B35" s="4" t="s">
        <v>46</v>
      </c>
      <c r="C35" s="6">
        <v>17832000</v>
      </c>
      <c r="D35" s="6">
        <v>12569348.640000001</v>
      </c>
      <c r="E35" s="7">
        <f t="shared" si="0"/>
        <v>70.487598923283983</v>
      </c>
      <c r="F35" s="3"/>
    </row>
    <row r="36" spans="1:6" x14ac:dyDescent="0.25">
      <c r="A36" s="5" t="s">
        <v>48</v>
      </c>
      <c r="B36" s="4" t="s">
        <v>46</v>
      </c>
      <c r="C36" s="6">
        <v>17832000</v>
      </c>
      <c r="D36" s="6">
        <v>12569348.640000001</v>
      </c>
      <c r="E36" s="7">
        <f t="shared" si="0"/>
        <v>70.487598923283983</v>
      </c>
      <c r="F36" s="3"/>
    </row>
    <row r="37" spans="1:6" ht="23.25" x14ac:dyDescent="0.25">
      <c r="A37" s="5" t="s">
        <v>50</v>
      </c>
      <c r="B37" s="4" t="s">
        <v>49</v>
      </c>
      <c r="C37" s="6">
        <v>2920000</v>
      </c>
      <c r="D37" s="6">
        <v>1413547.48</v>
      </c>
      <c r="E37" s="7">
        <f t="shared" si="0"/>
        <v>48.409160273972603</v>
      </c>
      <c r="F37" s="3"/>
    </row>
    <row r="38" spans="1:6" ht="34.5" x14ac:dyDescent="0.25">
      <c r="A38" s="5" t="s">
        <v>52</v>
      </c>
      <c r="B38" s="4" t="s">
        <v>51</v>
      </c>
      <c r="C38" s="6">
        <v>2920000</v>
      </c>
      <c r="D38" s="6">
        <v>1413547.48</v>
      </c>
      <c r="E38" s="7">
        <f t="shared" si="0"/>
        <v>48.409160273972603</v>
      </c>
      <c r="F38" s="3"/>
    </row>
    <row r="39" spans="1:6" x14ac:dyDescent="0.25">
      <c r="A39" s="5" t="s">
        <v>54</v>
      </c>
      <c r="B39" s="4" t="s">
        <v>53</v>
      </c>
      <c r="C39" s="6">
        <v>2164000</v>
      </c>
      <c r="D39" s="6">
        <v>1096122.1399999999</v>
      </c>
      <c r="E39" s="7">
        <f t="shared" si="0"/>
        <v>50.652594269870612</v>
      </c>
      <c r="F39" s="3"/>
    </row>
    <row r="40" spans="1:6" ht="23.25" x14ac:dyDescent="0.25">
      <c r="A40" s="5" t="s">
        <v>56</v>
      </c>
      <c r="B40" s="4" t="s">
        <v>55</v>
      </c>
      <c r="C40" s="6">
        <v>2164000</v>
      </c>
      <c r="D40" s="6">
        <v>1091122.1399999999</v>
      </c>
      <c r="E40" s="7">
        <f t="shared" si="0"/>
        <v>50.421540665434371</v>
      </c>
      <c r="F40" s="3"/>
    </row>
    <row r="41" spans="1:6" ht="34.5" x14ac:dyDescent="0.25">
      <c r="A41" s="5" t="s">
        <v>58</v>
      </c>
      <c r="B41" s="4" t="s">
        <v>57</v>
      </c>
      <c r="C41" s="6">
        <v>2164000</v>
      </c>
      <c r="D41" s="6">
        <v>1091122.1399999999</v>
      </c>
      <c r="E41" s="7">
        <f t="shared" si="0"/>
        <v>50.421540665434371</v>
      </c>
      <c r="F41" s="3"/>
    </row>
    <row r="42" spans="1:6" ht="34.5" x14ac:dyDescent="0.25">
      <c r="A42" s="5" t="s">
        <v>60</v>
      </c>
      <c r="B42" s="4" t="s">
        <v>59</v>
      </c>
      <c r="C42" s="6" t="s">
        <v>10</v>
      </c>
      <c r="D42" s="6">
        <v>5000</v>
      </c>
      <c r="E42" s="7" t="e">
        <f t="shared" si="0"/>
        <v>#VALUE!</v>
      </c>
      <c r="F42" s="3"/>
    </row>
    <row r="43" spans="1:6" ht="23.25" x14ac:dyDescent="0.25">
      <c r="A43" s="5" t="s">
        <v>62</v>
      </c>
      <c r="B43" s="4" t="s">
        <v>61</v>
      </c>
      <c r="C43" s="6" t="s">
        <v>10</v>
      </c>
      <c r="D43" s="6">
        <v>5000</v>
      </c>
      <c r="E43" s="7" t="e">
        <f t="shared" si="0"/>
        <v>#VALUE!</v>
      </c>
      <c r="F43" s="3"/>
    </row>
    <row r="44" spans="1:6" ht="34.5" x14ac:dyDescent="0.25">
      <c r="A44" s="5" t="s">
        <v>64</v>
      </c>
      <c r="B44" s="4" t="s">
        <v>63</v>
      </c>
      <c r="C44" s="6">
        <v>2522300</v>
      </c>
      <c r="D44" s="6">
        <v>589628.32999999996</v>
      </c>
      <c r="E44" s="7">
        <f t="shared" si="0"/>
        <v>23.376613804860639</v>
      </c>
      <c r="F44" s="3"/>
    </row>
    <row r="45" spans="1:6" ht="57" x14ac:dyDescent="0.25">
      <c r="A45" s="5" t="s">
        <v>66</v>
      </c>
      <c r="B45" s="4" t="s">
        <v>65</v>
      </c>
      <c r="C45" s="6">
        <v>1500</v>
      </c>
      <c r="D45" s="6" t="s">
        <v>10</v>
      </c>
      <c r="E45" s="7" t="e">
        <f t="shared" si="0"/>
        <v>#VALUE!</v>
      </c>
      <c r="F45" s="3"/>
    </row>
    <row r="46" spans="1:6" ht="45.75" x14ac:dyDescent="0.25">
      <c r="A46" s="5" t="s">
        <v>68</v>
      </c>
      <c r="B46" s="4" t="s">
        <v>67</v>
      </c>
      <c r="C46" s="6">
        <v>1500</v>
      </c>
      <c r="D46" s="6" t="s">
        <v>10</v>
      </c>
      <c r="E46" s="7" t="e">
        <f t="shared" si="0"/>
        <v>#VALUE!</v>
      </c>
      <c r="F46" s="3"/>
    </row>
    <row r="47" spans="1:6" ht="68.25" x14ac:dyDescent="0.25">
      <c r="A47" s="5" t="s">
        <v>70</v>
      </c>
      <c r="B47" s="4" t="s">
        <v>69</v>
      </c>
      <c r="C47" s="6">
        <v>2515800</v>
      </c>
      <c r="D47" s="6">
        <v>585137.69999999995</v>
      </c>
      <c r="E47" s="7">
        <f t="shared" si="0"/>
        <v>23.258514190317193</v>
      </c>
      <c r="F47" s="3"/>
    </row>
    <row r="48" spans="1:6" ht="57" x14ac:dyDescent="0.25">
      <c r="A48" s="5" t="s">
        <v>72</v>
      </c>
      <c r="B48" s="4" t="s">
        <v>71</v>
      </c>
      <c r="C48" s="6">
        <v>2500000</v>
      </c>
      <c r="D48" s="6">
        <v>582495.6</v>
      </c>
      <c r="E48" s="7">
        <f t="shared" si="0"/>
        <v>23.299824000000001</v>
      </c>
      <c r="F48" s="3"/>
    </row>
    <row r="49" spans="1:6" ht="68.25" x14ac:dyDescent="0.25">
      <c r="A49" s="5" t="s">
        <v>74</v>
      </c>
      <c r="B49" s="4" t="s">
        <v>73</v>
      </c>
      <c r="C49" s="6">
        <v>1250000</v>
      </c>
      <c r="D49" s="6">
        <v>397192.39</v>
      </c>
      <c r="E49" s="7">
        <f t="shared" si="0"/>
        <v>31.775391200000001</v>
      </c>
      <c r="F49" s="3"/>
    </row>
    <row r="50" spans="1:6" ht="68.25" x14ac:dyDescent="0.25">
      <c r="A50" s="5" t="s">
        <v>76</v>
      </c>
      <c r="B50" s="4" t="s">
        <v>75</v>
      </c>
      <c r="C50" s="6">
        <v>1250000</v>
      </c>
      <c r="D50" s="6">
        <v>185303.21</v>
      </c>
      <c r="E50" s="7">
        <f t="shared" si="0"/>
        <v>14.824256799999999</v>
      </c>
      <c r="F50" s="3"/>
    </row>
    <row r="51" spans="1:6" ht="68.25" x14ac:dyDescent="0.25">
      <c r="A51" s="5" t="s">
        <v>78</v>
      </c>
      <c r="B51" s="4" t="s">
        <v>77</v>
      </c>
      <c r="C51" s="6">
        <v>15800</v>
      </c>
      <c r="D51" s="6">
        <v>2642.1</v>
      </c>
      <c r="E51" s="7">
        <f t="shared" si="0"/>
        <v>16.722151898734179</v>
      </c>
      <c r="F51" s="3"/>
    </row>
    <row r="52" spans="1:6" ht="57" x14ac:dyDescent="0.25">
      <c r="A52" s="5" t="s">
        <v>80</v>
      </c>
      <c r="B52" s="4" t="s">
        <v>79</v>
      </c>
      <c r="C52" s="6">
        <v>15800</v>
      </c>
      <c r="D52" s="6">
        <v>2642.1</v>
      </c>
      <c r="E52" s="7">
        <f t="shared" si="0"/>
        <v>16.722151898734179</v>
      </c>
      <c r="F52" s="3"/>
    </row>
    <row r="53" spans="1:6" ht="68.25" x14ac:dyDescent="0.25">
      <c r="A53" s="5" t="s">
        <v>82</v>
      </c>
      <c r="B53" s="4" t="s">
        <v>81</v>
      </c>
      <c r="C53" s="6">
        <v>5000</v>
      </c>
      <c r="D53" s="6">
        <v>4490.63</v>
      </c>
      <c r="E53" s="7">
        <f t="shared" si="0"/>
        <v>89.812600000000003</v>
      </c>
      <c r="F53" s="3"/>
    </row>
    <row r="54" spans="1:6" ht="68.25" x14ac:dyDescent="0.25">
      <c r="A54" s="5" t="s">
        <v>84</v>
      </c>
      <c r="B54" s="4" t="s">
        <v>83</v>
      </c>
      <c r="C54" s="6">
        <v>5000</v>
      </c>
      <c r="D54" s="6">
        <v>4490.63</v>
      </c>
      <c r="E54" s="7">
        <f t="shared" si="0"/>
        <v>89.812600000000003</v>
      </c>
      <c r="F54" s="3"/>
    </row>
    <row r="55" spans="1:6" ht="68.25" x14ac:dyDescent="0.25">
      <c r="A55" s="5" t="s">
        <v>86</v>
      </c>
      <c r="B55" s="4" t="s">
        <v>85</v>
      </c>
      <c r="C55" s="6">
        <v>5000</v>
      </c>
      <c r="D55" s="6">
        <v>4490.63</v>
      </c>
      <c r="E55" s="7">
        <f t="shared" si="0"/>
        <v>89.812600000000003</v>
      </c>
      <c r="F55" s="3"/>
    </row>
    <row r="56" spans="1:6" x14ac:dyDescent="0.25">
      <c r="A56" s="5" t="s">
        <v>88</v>
      </c>
      <c r="B56" s="4" t="s">
        <v>87</v>
      </c>
      <c r="C56" s="6">
        <v>102200</v>
      </c>
      <c r="D56" s="6">
        <v>66330.070000000007</v>
      </c>
      <c r="E56" s="7">
        <f t="shared" si="0"/>
        <v>64.902221135029365</v>
      </c>
      <c r="F56" s="3"/>
    </row>
    <row r="57" spans="1:6" x14ac:dyDescent="0.25">
      <c r="A57" s="5" t="s">
        <v>90</v>
      </c>
      <c r="B57" s="4" t="s">
        <v>89</v>
      </c>
      <c r="C57" s="6">
        <v>102200</v>
      </c>
      <c r="D57" s="6">
        <v>66330.070000000007</v>
      </c>
      <c r="E57" s="7">
        <f t="shared" si="0"/>
        <v>64.902221135029365</v>
      </c>
      <c r="F57" s="3"/>
    </row>
    <row r="58" spans="1:6" ht="23.25" x14ac:dyDescent="0.25">
      <c r="A58" s="5" t="s">
        <v>92</v>
      </c>
      <c r="B58" s="4" t="s">
        <v>91</v>
      </c>
      <c r="C58" s="6">
        <v>25246</v>
      </c>
      <c r="D58" s="6">
        <v>66629.710000000006</v>
      </c>
      <c r="E58" s="7">
        <f t="shared" si="0"/>
        <v>263.92184900578314</v>
      </c>
      <c r="F58" s="3"/>
    </row>
    <row r="59" spans="1:6" x14ac:dyDescent="0.25">
      <c r="A59" s="5" t="s">
        <v>94</v>
      </c>
      <c r="B59" s="4" t="s">
        <v>93</v>
      </c>
      <c r="C59" s="6">
        <v>5300</v>
      </c>
      <c r="D59" s="6" t="s">
        <v>10</v>
      </c>
      <c r="E59" s="7" t="e">
        <f t="shared" si="0"/>
        <v>#VALUE!</v>
      </c>
      <c r="F59" s="3"/>
    </row>
    <row r="60" spans="1:6" x14ac:dyDescent="0.25">
      <c r="A60" s="5" t="s">
        <v>96</v>
      </c>
      <c r="B60" s="4" t="s">
        <v>95</v>
      </c>
      <c r="C60" s="6">
        <v>71654</v>
      </c>
      <c r="D60" s="6">
        <v>-299.64</v>
      </c>
      <c r="E60" s="7">
        <f t="shared" si="0"/>
        <v>-0.41817623579981578</v>
      </c>
      <c r="F60" s="3"/>
    </row>
    <row r="61" spans="1:6" x14ac:dyDescent="0.25">
      <c r="A61" s="5" t="s">
        <v>98</v>
      </c>
      <c r="B61" s="4" t="s">
        <v>97</v>
      </c>
      <c r="C61" s="6">
        <v>71654</v>
      </c>
      <c r="D61" s="6">
        <v>-299.64</v>
      </c>
      <c r="E61" s="7">
        <f t="shared" si="0"/>
        <v>-0.41817623579981578</v>
      </c>
      <c r="F61" s="3"/>
    </row>
    <row r="62" spans="1:6" ht="23.25" x14ac:dyDescent="0.25">
      <c r="A62" s="5" t="s">
        <v>100</v>
      </c>
      <c r="B62" s="4" t="s">
        <v>99</v>
      </c>
      <c r="C62" s="6">
        <v>41000</v>
      </c>
      <c r="D62" s="6" t="s">
        <v>10</v>
      </c>
      <c r="E62" s="7" t="e">
        <f t="shared" si="0"/>
        <v>#VALUE!</v>
      </c>
      <c r="F62" s="3"/>
    </row>
    <row r="63" spans="1:6" x14ac:dyDescent="0.25">
      <c r="A63" s="5" t="s">
        <v>102</v>
      </c>
      <c r="B63" s="4" t="s">
        <v>101</v>
      </c>
      <c r="C63" s="6">
        <v>41000</v>
      </c>
      <c r="D63" s="6" t="s">
        <v>10</v>
      </c>
      <c r="E63" s="7" t="e">
        <f t="shared" si="0"/>
        <v>#VALUE!</v>
      </c>
      <c r="F63" s="3"/>
    </row>
    <row r="64" spans="1:6" ht="23.25" x14ac:dyDescent="0.25">
      <c r="A64" s="5" t="s">
        <v>104</v>
      </c>
      <c r="B64" s="4" t="s">
        <v>103</v>
      </c>
      <c r="C64" s="6">
        <v>41000</v>
      </c>
      <c r="D64" s="6" t="s">
        <v>10</v>
      </c>
      <c r="E64" s="7" t="e">
        <f t="shared" si="0"/>
        <v>#VALUE!</v>
      </c>
      <c r="F64" s="3"/>
    </row>
    <row r="65" spans="1:6" ht="34.5" x14ac:dyDescent="0.25">
      <c r="A65" s="5" t="s">
        <v>106</v>
      </c>
      <c r="B65" s="4" t="s">
        <v>105</v>
      </c>
      <c r="C65" s="6">
        <v>41000</v>
      </c>
      <c r="D65" s="6" t="s">
        <v>10</v>
      </c>
      <c r="E65" s="7" t="e">
        <f t="shared" si="0"/>
        <v>#VALUE!</v>
      </c>
      <c r="F65" s="3"/>
    </row>
    <row r="66" spans="1:6" ht="23.25" x14ac:dyDescent="0.25">
      <c r="A66" s="5" t="s">
        <v>108</v>
      </c>
      <c r="B66" s="4" t="s">
        <v>107</v>
      </c>
      <c r="C66" s="6">
        <v>300000</v>
      </c>
      <c r="D66" s="6">
        <v>553339.56000000006</v>
      </c>
      <c r="E66" s="7">
        <f t="shared" si="0"/>
        <v>184.44652000000002</v>
      </c>
      <c r="F66" s="3"/>
    </row>
    <row r="67" spans="1:6" ht="68.25" x14ac:dyDescent="0.25">
      <c r="A67" s="5" t="s">
        <v>110</v>
      </c>
      <c r="B67" s="4" t="s">
        <v>109</v>
      </c>
      <c r="C67" s="6" t="s">
        <v>10</v>
      </c>
      <c r="D67" s="6">
        <v>11250</v>
      </c>
      <c r="E67" s="7" t="e">
        <f t="shared" si="0"/>
        <v>#VALUE!</v>
      </c>
      <c r="F67" s="3"/>
    </row>
    <row r="68" spans="1:6" ht="79.5" x14ac:dyDescent="0.25">
      <c r="A68" s="5" t="s">
        <v>112</v>
      </c>
      <c r="B68" s="4" t="s">
        <v>111</v>
      </c>
      <c r="C68" s="6" t="s">
        <v>10</v>
      </c>
      <c r="D68" s="6">
        <v>11250</v>
      </c>
      <c r="E68" s="7" t="e">
        <f t="shared" si="0"/>
        <v>#VALUE!</v>
      </c>
      <c r="F68" s="3"/>
    </row>
    <row r="69" spans="1:6" ht="68.25" x14ac:dyDescent="0.25">
      <c r="A69" s="5" t="s">
        <v>114</v>
      </c>
      <c r="B69" s="4" t="s">
        <v>113</v>
      </c>
      <c r="C69" s="6" t="s">
        <v>10</v>
      </c>
      <c r="D69" s="6">
        <v>11250</v>
      </c>
      <c r="E69" s="7" t="e">
        <f t="shared" si="0"/>
        <v>#VALUE!</v>
      </c>
      <c r="F69" s="3"/>
    </row>
    <row r="70" spans="1:6" ht="23.25" x14ac:dyDescent="0.25">
      <c r="A70" s="5" t="s">
        <v>116</v>
      </c>
      <c r="B70" s="4" t="s">
        <v>115</v>
      </c>
      <c r="C70" s="6">
        <v>300000</v>
      </c>
      <c r="D70" s="6">
        <v>400389.09</v>
      </c>
      <c r="E70" s="7">
        <f t="shared" si="0"/>
        <v>133.46303</v>
      </c>
      <c r="F70" s="3"/>
    </row>
    <row r="71" spans="1:6" ht="23.25" x14ac:dyDescent="0.25">
      <c r="A71" s="5" t="s">
        <v>118</v>
      </c>
      <c r="B71" s="4" t="s">
        <v>117</v>
      </c>
      <c r="C71" s="6">
        <v>300000</v>
      </c>
      <c r="D71" s="6">
        <v>400389.09</v>
      </c>
      <c r="E71" s="7">
        <f t="shared" si="0"/>
        <v>133.46303</v>
      </c>
      <c r="F71" s="3"/>
    </row>
    <row r="72" spans="1:6" ht="45.75" x14ac:dyDescent="0.25">
      <c r="A72" s="5" t="s">
        <v>120</v>
      </c>
      <c r="B72" s="4" t="s">
        <v>119</v>
      </c>
      <c r="C72" s="6" t="s">
        <v>10</v>
      </c>
      <c r="D72" s="6">
        <v>366333.09</v>
      </c>
      <c r="E72" s="7" t="e">
        <f t="shared" si="0"/>
        <v>#VALUE!</v>
      </c>
      <c r="F72" s="3"/>
    </row>
    <row r="73" spans="1:6" ht="34.5" x14ac:dyDescent="0.25">
      <c r="A73" s="5" t="s">
        <v>122</v>
      </c>
      <c r="B73" s="4" t="s">
        <v>121</v>
      </c>
      <c r="C73" s="6">
        <v>300000</v>
      </c>
      <c r="D73" s="6">
        <v>34056</v>
      </c>
      <c r="E73" s="7">
        <f t="shared" si="0"/>
        <v>11.352</v>
      </c>
      <c r="F73" s="3"/>
    </row>
    <row r="74" spans="1:6" ht="57" x14ac:dyDescent="0.25">
      <c r="A74" s="5" t="s">
        <v>124</v>
      </c>
      <c r="B74" s="4" t="s">
        <v>123</v>
      </c>
      <c r="C74" s="6" t="s">
        <v>10</v>
      </c>
      <c r="D74" s="6">
        <v>141700.47</v>
      </c>
      <c r="E74" s="7" t="e">
        <f t="shared" si="0"/>
        <v>#VALUE!</v>
      </c>
      <c r="F74" s="3"/>
    </row>
    <row r="75" spans="1:6" ht="57" x14ac:dyDescent="0.25">
      <c r="A75" s="5" t="s">
        <v>126</v>
      </c>
      <c r="B75" s="4" t="s">
        <v>125</v>
      </c>
      <c r="C75" s="6" t="s">
        <v>10</v>
      </c>
      <c r="D75" s="6">
        <v>141700.47</v>
      </c>
      <c r="E75" s="7" t="e">
        <f t="shared" si="0"/>
        <v>#VALUE!</v>
      </c>
      <c r="F75" s="3"/>
    </row>
    <row r="76" spans="1:6" ht="79.5" x14ac:dyDescent="0.25">
      <c r="A76" s="5" t="s">
        <v>128</v>
      </c>
      <c r="B76" s="4" t="s">
        <v>127</v>
      </c>
      <c r="C76" s="6" t="s">
        <v>10</v>
      </c>
      <c r="D76" s="6">
        <v>116249.47</v>
      </c>
      <c r="E76" s="7" t="e">
        <f t="shared" si="0"/>
        <v>#VALUE!</v>
      </c>
      <c r="F76" s="3"/>
    </row>
    <row r="77" spans="1:6" ht="68.25" x14ac:dyDescent="0.25">
      <c r="A77" s="5" t="s">
        <v>130</v>
      </c>
      <c r="B77" s="4" t="s">
        <v>129</v>
      </c>
      <c r="C77" s="6" t="s">
        <v>10</v>
      </c>
      <c r="D77" s="6">
        <v>25451</v>
      </c>
      <c r="E77" s="7" t="e">
        <f t="shared" ref="E77:E140" si="1">D77/C77*100</f>
        <v>#VALUE!</v>
      </c>
      <c r="F77" s="3"/>
    </row>
    <row r="78" spans="1:6" x14ac:dyDescent="0.25">
      <c r="A78" s="5" t="s">
        <v>132</v>
      </c>
      <c r="B78" s="4" t="s">
        <v>131</v>
      </c>
      <c r="C78" s="6">
        <v>457500</v>
      </c>
      <c r="D78" s="6">
        <v>-2209942.5099999998</v>
      </c>
      <c r="E78" s="7">
        <f t="shared" si="1"/>
        <v>-483.04754316939886</v>
      </c>
      <c r="F78" s="3"/>
    </row>
    <row r="79" spans="1:6" ht="34.5" x14ac:dyDescent="0.25">
      <c r="A79" s="5" t="s">
        <v>134</v>
      </c>
      <c r="B79" s="4" t="s">
        <v>133</v>
      </c>
      <c r="C79" s="6">
        <v>356798</v>
      </c>
      <c r="D79" s="6">
        <v>-2220367.37</v>
      </c>
      <c r="E79" s="7">
        <f t="shared" si="1"/>
        <v>-622.30376011076305</v>
      </c>
      <c r="F79" s="3"/>
    </row>
    <row r="80" spans="1:6" ht="45.75" x14ac:dyDescent="0.25">
      <c r="A80" s="5" t="s">
        <v>136</v>
      </c>
      <c r="B80" s="4" t="s">
        <v>135</v>
      </c>
      <c r="C80" s="6">
        <v>12425</v>
      </c>
      <c r="D80" s="6">
        <v>6350.02</v>
      </c>
      <c r="E80" s="7">
        <f t="shared" si="1"/>
        <v>51.106800804828978</v>
      </c>
      <c r="F80" s="3"/>
    </row>
    <row r="81" spans="1:6" ht="68.25" x14ac:dyDescent="0.25">
      <c r="A81" s="5" t="s">
        <v>138</v>
      </c>
      <c r="B81" s="4" t="s">
        <v>137</v>
      </c>
      <c r="C81" s="6">
        <v>12425</v>
      </c>
      <c r="D81" s="6">
        <v>6350.02</v>
      </c>
      <c r="E81" s="7">
        <f t="shared" si="1"/>
        <v>51.106800804828978</v>
      </c>
      <c r="F81" s="3"/>
    </row>
    <row r="82" spans="1:6" ht="57" x14ac:dyDescent="0.25">
      <c r="A82" s="5" t="s">
        <v>140</v>
      </c>
      <c r="B82" s="4" t="s">
        <v>139</v>
      </c>
      <c r="C82" s="6">
        <v>30002</v>
      </c>
      <c r="D82" s="6">
        <v>1847.03</v>
      </c>
      <c r="E82" s="7">
        <f t="shared" si="1"/>
        <v>6.1563562429171386</v>
      </c>
      <c r="F82" s="3"/>
    </row>
    <row r="83" spans="1:6" ht="79.5" x14ac:dyDescent="0.25">
      <c r="A83" s="5" t="s">
        <v>142</v>
      </c>
      <c r="B83" s="4" t="s">
        <v>141</v>
      </c>
      <c r="C83" s="6">
        <v>30002</v>
      </c>
      <c r="D83" s="6">
        <v>1847.03</v>
      </c>
      <c r="E83" s="7">
        <f t="shared" si="1"/>
        <v>6.1563562429171386</v>
      </c>
      <c r="F83" s="3"/>
    </row>
    <row r="84" spans="1:6" ht="45.75" x14ac:dyDescent="0.25">
      <c r="A84" s="5" t="s">
        <v>144</v>
      </c>
      <c r="B84" s="4" t="s">
        <v>143</v>
      </c>
      <c r="C84" s="6">
        <v>37682</v>
      </c>
      <c r="D84" s="6">
        <v>2000</v>
      </c>
      <c r="E84" s="7">
        <f t="shared" si="1"/>
        <v>5.3075739079666686</v>
      </c>
      <c r="F84" s="3"/>
    </row>
    <row r="85" spans="1:6" ht="68.25" x14ac:dyDescent="0.25">
      <c r="A85" s="5" t="s">
        <v>146</v>
      </c>
      <c r="B85" s="4" t="s">
        <v>145</v>
      </c>
      <c r="C85" s="6">
        <v>37682</v>
      </c>
      <c r="D85" s="6">
        <v>2000</v>
      </c>
      <c r="E85" s="7">
        <f t="shared" si="1"/>
        <v>5.3075739079666686</v>
      </c>
      <c r="F85" s="3"/>
    </row>
    <row r="86" spans="1:6" ht="57" x14ac:dyDescent="0.25">
      <c r="A86" s="5" t="s">
        <v>148</v>
      </c>
      <c r="B86" s="4" t="s">
        <v>147</v>
      </c>
      <c r="C86" s="6">
        <v>63300</v>
      </c>
      <c r="D86" s="6" t="s">
        <v>10</v>
      </c>
      <c r="E86" s="7" t="e">
        <f t="shared" si="1"/>
        <v>#VALUE!</v>
      </c>
      <c r="F86" s="3"/>
    </row>
    <row r="87" spans="1:6" ht="68.25" x14ac:dyDescent="0.25">
      <c r="A87" s="5" t="s">
        <v>150</v>
      </c>
      <c r="B87" s="4" t="s">
        <v>149</v>
      </c>
      <c r="C87" s="6">
        <v>63300</v>
      </c>
      <c r="D87" s="6" t="s">
        <v>10</v>
      </c>
      <c r="E87" s="7" t="e">
        <f t="shared" si="1"/>
        <v>#VALUE!</v>
      </c>
      <c r="F87" s="3"/>
    </row>
    <row r="88" spans="1:6" ht="45.75" x14ac:dyDescent="0.25">
      <c r="A88" s="5" t="s">
        <v>152</v>
      </c>
      <c r="B88" s="4" t="s">
        <v>151</v>
      </c>
      <c r="C88" s="6" t="s">
        <v>10</v>
      </c>
      <c r="D88" s="6">
        <v>-3000</v>
      </c>
      <c r="E88" s="7" t="e">
        <f t="shared" si="1"/>
        <v>#VALUE!</v>
      </c>
      <c r="F88" s="3"/>
    </row>
    <row r="89" spans="1:6" ht="68.25" x14ac:dyDescent="0.25">
      <c r="A89" s="5" t="s">
        <v>154</v>
      </c>
      <c r="B89" s="4" t="s">
        <v>153</v>
      </c>
      <c r="C89" s="6" t="s">
        <v>10</v>
      </c>
      <c r="D89" s="6">
        <v>-3000</v>
      </c>
      <c r="E89" s="7" t="e">
        <f t="shared" si="1"/>
        <v>#VALUE!</v>
      </c>
      <c r="F89" s="3"/>
    </row>
    <row r="90" spans="1:6" ht="57" x14ac:dyDescent="0.25">
      <c r="A90" s="5" t="s">
        <v>156</v>
      </c>
      <c r="B90" s="4" t="s">
        <v>155</v>
      </c>
      <c r="C90" s="6">
        <v>7100</v>
      </c>
      <c r="D90" s="6" t="s">
        <v>10</v>
      </c>
      <c r="E90" s="7" t="e">
        <f t="shared" si="1"/>
        <v>#VALUE!</v>
      </c>
      <c r="F90" s="3"/>
    </row>
    <row r="91" spans="1:6" ht="79.5" x14ac:dyDescent="0.25">
      <c r="A91" s="5" t="s">
        <v>158</v>
      </c>
      <c r="B91" s="4" t="s">
        <v>157</v>
      </c>
      <c r="C91" s="6">
        <v>7100</v>
      </c>
      <c r="D91" s="6" t="s">
        <v>10</v>
      </c>
      <c r="E91" s="7" t="e">
        <f t="shared" si="1"/>
        <v>#VALUE!</v>
      </c>
      <c r="F91" s="3"/>
    </row>
    <row r="92" spans="1:6" ht="68.25" x14ac:dyDescent="0.25">
      <c r="A92" s="5" t="s">
        <v>160</v>
      </c>
      <c r="B92" s="4" t="s">
        <v>159</v>
      </c>
      <c r="C92" s="6">
        <v>7283</v>
      </c>
      <c r="D92" s="6">
        <v>3800</v>
      </c>
      <c r="E92" s="7">
        <f t="shared" si="1"/>
        <v>52.176300974872994</v>
      </c>
      <c r="F92" s="3"/>
    </row>
    <row r="93" spans="1:6" ht="113.25" x14ac:dyDescent="0.25">
      <c r="A93" s="5" t="s">
        <v>162</v>
      </c>
      <c r="B93" s="4" t="s">
        <v>161</v>
      </c>
      <c r="C93" s="6">
        <v>7283</v>
      </c>
      <c r="D93" s="6">
        <v>3800</v>
      </c>
      <c r="E93" s="7">
        <f t="shared" si="1"/>
        <v>52.176300974872994</v>
      </c>
      <c r="F93" s="3"/>
    </row>
    <row r="94" spans="1:6" ht="45.75" x14ac:dyDescent="0.25">
      <c r="A94" s="5" t="s">
        <v>164</v>
      </c>
      <c r="B94" s="4" t="s">
        <v>163</v>
      </c>
      <c r="C94" s="6">
        <v>6811</v>
      </c>
      <c r="D94" s="6">
        <v>5057.13</v>
      </c>
      <c r="E94" s="7">
        <f t="shared" si="1"/>
        <v>74.249449420055797</v>
      </c>
      <c r="F94" s="3"/>
    </row>
    <row r="95" spans="1:6" ht="68.25" x14ac:dyDescent="0.25">
      <c r="A95" s="5" t="s">
        <v>166</v>
      </c>
      <c r="B95" s="4" t="s">
        <v>165</v>
      </c>
      <c r="C95" s="6">
        <v>6811</v>
      </c>
      <c r="D95" s="6">
        <v>5057.13</v>
      </c>
      <c r="E95" s="7">
        <f t="shared" si="1"/>
        <v>74.249449420055797</v>
      </c>
      <c r="F95" s="3"/>
    </row>
    <row r="96" spans="1:6" ht="45.75" x14ac:dyDescent="0.25">
      <c r="A96" s="5" t="s">
        <v>168</v>
      </c>
      <c r="B96" s="4" t="s">
        <v>167</v>
      </c>
      <c r="C96" s="6">
        <v>46069</v>
      </c>
      <c r="D96" s="6">
        <v>2958.53</v>
      </c>
      <c r="E96" s="7">
        <f t="shared" si="1"/>
        <v>6.4219540254835144</v>
      </c>
      <c r="F96" s="3"/>
    </row>
    <row r="97" spans="1:6" ht="57" x14ac:dyDescent="0.25">
      <c r="A97" s="5" t="s">
        <v>170</v>
      </c>
      <c r="B97" s="4" t="s">
        <v>169</v>
      </c>
      <c r="C97" s="6">
        <v>46069</v>
      </c>
      <c r="D97" s="6">
        <v>2958.53</v>
      </c>
      <c r="E97" s="7">
        <f t="shared" si="1"/>
        <v>6.4219540254835144</v>
      </c>
      <c r="F97" s="3"/>
    </row>
    <row r="98" spans="1:6" ht="57" x14ac:dyDescent="0.25">
      <c r="A98" s="5" t="s">
        <v>172</v>
      </c>
      <c r="B98" s="4" t="s">
        <v>171</v>
      </c>
      <c r="C98" s="6">
        <v>146126</v>
      </c>
      <c r="D98" s="6">
        <v>-2239380.08</v>
      </c>
      <c r="E98" s="7">
        <f t="shared" si="1"/>
        <v>-1532.4994046234074</v>
      </c>
      <c r="F98" s="3"/>
    </row>
    <row r="99" spans="1:6" ht="68.25" x14ac:dyDescent="0.25">
      <c r="A99" s="5" t="s">
        <v>174</v>
      </c>
      <c r="B99" s="4" t="s">
        <v>173</v>
      </c>
      <c r="C99" s="6">
        <v>146126</v>
      </c>
      <c r="D99" s="6">
        <v>-2239380.08</v>
      </c>
      <c r="E99" s="7">
        <f t="shared" si="1"/>
        <v>-1532.4994046234074</v>
      </c>
      <c r="F99" s="3"/>
    </row>
    <row r="100" spans="1:6" ht="90.75" x14ac:dyDescent="0.25">
      <c r="A100" s="5" t="s">
        <v>176</v>
      </c>
      <c r="B100" s="4" t="s">
        <v>175</v>
      </c>
      <c r="C100" s="6">
        <v>90035</v>
      </c>
      <c r="D100" s="6">
        <v>5000</v>
      </c>
      <c r="E100" s="7">
        <f t="shared" si="1"/>
        <v>5.5533959015938246</v>
      </c>
      <c r="F100" s="3"/>
    </row>
    <row r="101" spans="1:6" ht="113.25" x14ac:dyDescent="0.25">
      <c r="A101" s="5" t="s">
        <v>178</v>
      </c>
      <c r="B101" s="4" t="s">
        <v>177</v>
      </c>
      <c r="C101" s="6">
        <v>90035</v>
      </c>
      <c r="D101" s="6">
        <v>5000</v>
      </c>
      <c r="E101" s="7">
        <f t="shared" si="1"/>
        <v>5.5533959015938246</v>
      </c>
      <c r="F101" s="3"/>
    </row>
    <row r="102" spans="1:6" ht="34.5" x14ac:dyDescent="0.25">
      <c r="A102" s="5" t="s">
        <v>180</v>
      </c>
      <c r="B102" s="4" t="s">
        <v>179</v>
      </c>
      <c r="C102" s="6">
        <v>10667</v>
      </c>
      <c r="D102" s="6">
        <v>4074.86</v>
      </c>
      <c r="E102" s="7">
        <f t="shared" si="1"/>
        <v>38.200618730664672</v>
      </c>
      <c r="F102" s="3"/>
    </row>
    <row r="103" spans="1:6" ht="57" x14ac:dyDescent="0.25">
      <c r="A103" s="5" t="s">
        <v>182</v>
      </c>
      <c r="B103" s="4" t="s">
        <v>181</v>
      </c>
      <c r="C103" s="6">
        <v>10667</v>
      </c>
      <c r="D103" s="6">
        <v>4074.86</v>
      </c>
      <c r="E103" s="7">
        <f t="shared" si="1"/>
        <v>38.200618730664672</v>
      </c>
      <c r="F103" s="3"/>
    </row>
    <row r="104" spans="1:6" ht="23.25" x14ac:dyDescent="0.25">
      <c r="A104" s="5" t="s">
        <v>184</v>
      </c>
      <c r="B104" s="4" t="s">
        <v>183</v>
      </c>
      <c r="C104" s="6" t="s">
        <v>10</v>
      </c>
      <c r="D104" s="6">
        <v>1350</v>
      </c>
      <c r="E104" s="7" t="e">
        <f t="shared" si="1"/>
        <v>#VALUE!</v>
      </c>
      <c r="F104" s="3"/>
    </row>
    <row r="105" spans="1:6" ht="57" x14ac:dyDescent="0.25">
      <c r="A105" s="5" t="s">
        <v>186</v>
      </c>
      <c r="B105" s="4" t="s">
        <v>185</v>
      </c>
      <c r="C105" s="6" t="s">
        <v>10</v>
      </c>
      <c r="D105" s="6">
        <v>1350</v>
      </c>
      <c r="E105" s="7" t="e">
        <f t="shared" si="1"/>
        <v>#VALUE!</v>
      </c>
      <c r="F105" s="3"/>
    </row>
    <row r="106" spans="1:6" ht="57" x14ac:dyDescent="0.25">
      <c r="A106" s="5" t="s">
        <v>188</v>
      </c>
      <c r="B106" s="4" t="s">
        <v>187</v>
      </c>
      <c r="C106" s="6" t="s">
        <v>10</v>
      </c>
      <c r="D106" s="6">
        <v>1350</v>
      </c>
      <c r="E106" s="7" t="e">
        <f t="shared" si="1"/>
        <v>#VALUE!</v>
      </c>
      <c r="F106" s="3"/>
    </row>
    <row r="107" spans="1:6" x14ac:dyDescent="0.25">
      <c r="A107" s="5" t="s">
        <v>190</v>
      </c>
      <c r="B107" s="4" t="s">
        <v>189</v>
      </c>
      <c r="C107" s="6" t="s">
        <v>10</v>
      </c>
      <c r="D107" s="6">
        <v>5000</v>
      </c>
      <c r="E107" s="7" t="e">
        <f t="shared" si="1"/>
        <v>#VALUE!</v>
      </c>
      <c r="F107" s="3"/>
    </row>
    <row r="108" spans="1:6" x14ac:dyDescent="0.25">
      <c r="A108" s="5" t="s">
        <v>192</v>
      </c>
      <c r="B108" s="4" t="s">
        <v>191</v>
      </c>
      <c r="C108" s="6" t="s">
        <v>10</v>
      </c>
      <c r="D108" s="6">
        <v>5000</v>
      </c>
      <c r="E108" s="7" t="e">
        <f t="shared" si="1"/>
        <v>#VALUE!</v>
      </c>
      <c r="F108" s="3"/>
    </row>
    <row r="109" spans="1:6" ht="23.25" x14ac:dyDescent="0.25">
      <c r="A109" s="5" t="s">
        <v>194</v>
      </c>
      <c r="B109" s="4" t="s">
        <v>193</v>
      </c>
      <c r="C109" s="6" t="s">
        <v>10</v>
      </c>
      <c r="D109" s="6">
        <v>5000</v>
      </c>
      <c r="E109" s="7" t="e">
        <f t="shared" si="1"/>
        <v>#VALUE!</v>
      </c>
      <c r="F109" s="3"/>
    </row>
    <row r="110" spans="1:6" x14ac:dyDescent="0.25">
      <c r="A110" s="5" t="s">
        <v>196</v>
      </c>
      <c r="B110" s="4" t="s">
        <v>195</v>
      </c>
      <c r="C110" s="6">
        <v>459908342.75</v>
      </c>
      <c r="D110" s="6">
        <v>124730916.93000001</v>
      </c>
      <c r="E110" s="7">
        <f t="shared" si="1"/>
        <v>27.120820680089743</v>
      </c>
      <c r="F110" s="3"/>
    </row>
    <row r="111" spans="1:6" ht="23.25" x14ac:dyDescent="0.25">
      <c r="A111" s="5" t="s">
        <v>198</v>
      </c>
      <c r="B111" s="4" t="s">
        <v>197</v>
      </c>
      <c r="C111" s="6">
        <v>459908342.75</v>
      </c>
      <c r="D111" s="6">
        <v>124730916.93000001</v>
      </c>
      <c r="E111" s="7">
        <f t="shared" si="1"/>
        <v>27.120820680089743</v>
      </c>
      <c r="F111" s="3"/>
    </row>
    <row r="112" spans="1:6" ht="23.25" x14ac:dyDescent="0.25">
      <c r="A112" s="5" t="s">
        <v>200</v>
      </c>
      <c r="B112" s="4" t="s">
        <v>199</v>
      </c>
      <c r="C112" s="6">
        <v>59811100</v>
      </c>
      <c r="D112" s="6">
        <v>14952774</v>
      </c>
      <c r="E112" s="7">
        <f t="shared" si="1"/>
        <v>24.999998328069537</v>
      </c>
      <c r="F112" s="3"/>
    </row>
    <row r="113" spans="1:6" x14ac:dyDescent="0.25">
      <c r="A113" s="5" t="s">
        <v>202</v>
      </c>
      <c r="B113" s="4" t="s">
        <v>201</v>
      </c>
      <c r="C113" s="6">
        <v>46066000</v>
      </c>
      <c r="D113" s="6">
        <v>11516499</v>
      </c>
      <c r="E113" s="7">
        <f t="shared" si="1"/>
        <v>24.999997829201583</v>
      </c>
      <c r="F113" s="3"/>
    </row>
    <row r="114" spans="1:6" ht="34.5" x14ac:dyDescent="0.25">
      <c r="A114" s="5" t="s">
        <v>204</v>
      </c>
      <c r="B114" s="4" t="s">
        <v>203</v>
      </c>
      <c r="C114" s="6">
        <v>46066000</v>
      </c>
      <c r="D114" s="6">
        <v>11516499</v>
      </c>
      <c r="E114" s="7">
        <f t="shared" si="1"/>
        <v>24.999997829201583</v>
      </c>
      <c r="F114" s="3"/>
    </row>
    <row r="115" spans="1:6" ht="23.25" x14ac:dyDescent="0.25">
      <c r="A115" s="5" t="s">
        <v>206</v>
      </c>
      <c r="B115" s="4" t="s">
        <v>205</v>
      </c>
      <c r="C115" s="6">
        <v>13745100</v>
      </c>
      <c r="D115" s="6">
        <v>3436275</v>
      </c>
      <c r="E115" s="7">
        <f t="shared" si="1"/>
        <v>25</v>
      </c>
      <c r="F115" s="3"/>
    </row>
    <row r="116" spans="1:6" ht="23.25" x14ac:dyDescent="0.25">
      <c r="A116" s="5" t="s">
        <v>208</v>
      </c>
      <c r="B116" s="4" t="s">
        <v>207</v>
      </c>
      <c r="C116" s="6">
        <v>13745100</v>
      </c>
      <c r="D116" s="6">
        <v>3436275</v>
      </c>
      <c r="E116" s="7">
        <f t="shared" si="1"/>
        <v>25</v>
      </c>
      <c r="F116" s="3"/>
    </row>
    <row r="117" spans="1:6" ht="23.25" x14ac:dyDescent="0.25">
      <c r="A117" s="5" t="s">
        <v>210</v>
      </c>
      <c r="B117" s="4" t="s">
        <v>209</v>
      </c>
      <c r="C117" s="6">
        <v>123191801.41</v>
      </c>
      <c r="D117" s="6">
        <v>53349892.530000001</v>
      </c>
      <c r="E117" s="7">
        <f t="shared" si="1"/>
        <v>43.306366105033163</v>
      </c>
      <c r="F117" s="3"/>
    </row>
    <row r="118" spans="1:6" ht="23.25" x14ac:dyDescent="0.25">
      <c r="A118" s="5" t="s">
        <v>212</v>
      </c>
      <c r="B118" s="4" t="s">
        <v>211</v>
      </c>
      <c r="C118" s="6">
        <v>107807001.88</v>
      </c>
      <c r="D118" s="6">
        <v>46005303.539999999</v>
      </c>
      <c r="E118" s="7">
        <f t="shared" si="1"/>
        <v>42.673762128371322</v>
      </c>
      <c r="F118" s="3"/>
    </row>
    <row r="119" spans="1:6" ht="34.5" x14ac:dyDescent="0.25">
      <c r="A119" s="5" t="s">
        <v>214</v>
      </c>
      <c r="B119" s="4" t="s">
        <v>213</v>
      </c>
      <c r="C119" s="6">
        <v>107807001.88</v>
      </c>
      <c r="D119" s="6">
        <v>46005303.539999999</v>
      </c>
      <c r="E119" s="7">
        <f t="shared" si="1"/>
        <v>42.673762128371322</v>
      </c>
      <c r="F119" s="3"/>
    </row>
    <row r="120" spans="1:6" ht="45.75" x14ac:dyDescent="0.25">
      <c r="A120" s="5" t="s">
        <v>216</v>
      </c>
      <c r="B120" s="4" t="s">
        <v>215</v>
      </c>
      <c r="C120" s="6">
        <v>8096984.5300000003</v>
      </c>
      <c r="D120" s="6">
        <v>2699099.99</v>
      </c>
      <c r="E120" s="7">
        <f t="shared" si="1"/>
        <v>33.334631923768789</v>
      </c>
      <c r="F120" s="3"/>
    </row>
    <row r="121" spans="1:6" ht="57" x14ac:dyDescent="0.25">
      <c r="A121" s="5" t="s">
        <v>218</v>
      </c>
      <c r="B121" s="4" t="s">
        <v>217</v>
      </c>
      <c r="C121" s="6">
        <v>8096984.5300000003</v>
      </c>
      <c r="D121" s="6">
        <v>2699099.99</v>
      </c>
      <c r="E121" s="7">
        <f t="shared" si="1"/>
        <v>33.334631923768789</v>
      </c>
      <c r="F121" s="3"/>
    </row>
    <row r="122" spans="1:6" ht="23.25" x14ac:dyDescent="0.25">
      <c r="A122" s="5" t="s">
        <v>220</v>
      </c>
      <c r="B122" s="4" t="s">
        <v>219</v>
      </c>
      <c r="C122" s="6">
        <v>1035990</v>
      </c>
      <c r="D122" s="6">
        <v>1035990</v>
      </c>
      <c r="E122" s="7">
        <f t="shared" si="1"/>
        <v>100</v>
      </c>
      <c r="F122" s="3"/>
    </row>
    <row r="123" spans="1:6" ht="34.5" x14ac:dyDescent="0.25">
      <c r="A123" s="5" t="s">
        <v>222</v>
      </c>
      <c r="B123" s="4" t="s">
        <v>221</v>
      </c>
      <c r="C123" s="6">
        <v>1035990</v>
      </c>
      <c r="D123" s="6">
        <v>1035990</v>
      </c>
      <c r="E123" s="7">
        <f t="shared" si="1"/>
        <v>100</v>
      </c>
      <c r="F123" s="3"/>
    </row>
    <row r="124" spans="1:6" x14ac:dyDescent="0.25">
      <c r="A124" s="5" t="s">
        <v>224</v>
      </c>
      <c r="B124" s="4" t="s">
        <v>223</v>
      </c>
      <c r="C124" s="6">
        <v>98504</v>
      </c>
      <c r="D124" s="6">
        <v>212766</v>
      </c>
      <c r="E124" s="7">
        <f t="shared" si="1"/>
        <v>215.99731990579062</v>
      </c>
      <c r="F124" s="3"/>
    </row>
    <row r="125" spans="1:6" ht="23.25" x14ac:dyDescent="0.25">
      <c r="A125" s="5" t="s">
        <v>226</v>
      </c>
      <c r="B125" s="4" t="s">
        <v>225</v>
      </c>
      <c r="C125" s="6">
        <v>98504</v>
      </c>
      <c r="D125" s="6">
        <v>212766</v>
      </c>
      <c r="E125" s="7">
        <f t="shared" si="1"/>
        <v>215.99731990579062</v>
      </c>
      <c r="F125" s="3"/>
    </row>
    <row r="126" spans="1:6" ht="23.25" x14ac:dyDescent="0.25">
      <c r="A126" s="5" t="s">
        <v>228</v>
      </c>
      <c r="B126" s="4" t="s">
        <v>227</v>
      </c>
      <c r="C126" s="6">
        <v>1373233</v>
      </c>
      <c r="D126" s="6">
        <v>1373233</v>
      </c>
      <c r="E126" s="7">
        <f t="shared" si="1"/>
        <v>100</v>
      </c>
      <c r="F126" s="3"/>
    </row>
    <row r="127" spans="1:6" ht="34.5" x14ac:dyDescent="0.25">
      <c r="A127" s="5" t="s">
        <v>230</v>
      </c>
      <c r="B127" s="4" t="s">
        <v>229</v>
      </c>
      <c r="C127" s="6">
        <v>1373233</v>
      </c>
      <c r="D127" s="6">
        <v>1373233</v>
      </c>
      <c r="E127" s="7">
        <f t="shared" si="1"/>
        <v>100</v>
      </c>
      <c r="F127" s="3"/>
    </row>
    <row r="128" spans="1:6" x14ac:dyDescent="0.25">
      <c r="A128" s="5" t="s">
        <v>232</v>
      </c>
      <c r="B128" s="4" t="s">
        <v>231</v>
      </c>
      <c r="C128" s="6">
        <v>4780088</v>
      </c>
      <c r="D128" s="6">
        <v>2023500</v>
      </c>
      <c r="E128" s="7">
        <f t="shared" si="1"/>
        <v>42.331856652011432</v>
      </c>
      <c r="F128" s="3"/>
    </row>
    <row r="129" spans="1:6" x14ac:dyDescent="0.25">
      <c r="A129" s="5" t="s">
        <v>234</v>
      </c>
      <c r="B129" s="4" t="s">
        <v>233</v>
      </c>
      <c r="C129" s="6">
        <v>4780088</v>
      </c>
      <c r="D129" s="6">
        <v>2023500</v>
      </c>
      <c r="E129" s="7">
        <f t="shared" si="1"/>
        <v>42.331856652011432</v>
      </c>
      <c r="F129" s="3"/>
    </row>
    <row r="130" spans="1:6" ht="23.25" x14ac:dyDescent="0.25">
      <c r="A130" s="5" t="s">
        <v>236</v>
      </c>
      <c r="B130" s="4" t="s">
        <v>235</v>
      </c>
      <c r="C130" s="6">
        <v>230136553.37</v>
      </c>
      <c r="D130" s="6">
        <v>46446981.039999999</v>
      </c>
      <c r="E130" s="7">
        <f t="shared" si="1"/>
        <v>20.18235710922692</v>
      </c>
      <c r="F130" s="3"/>
    </row>
    <row r="131" spans="1:6" ht="23.25" x14ac:dyDescent="0.25">
      <c r="A131" s="5" t="s">
        <v>238</v>
      </c>
      <c r="B131" s="4" t="s">
        <v>237</v>
      </c>
      <c r="C131" s="6">
        <v>220864698.75</v>
      </c>
      <c r="D131" s="6">
        <v>46205828.68</v>
      </c>
      <c r="E131" s="7">
        <f t="shared" si="1"/>
        <v>20.920422748182613</v>
      </c>
      <c r="F131" s="3"/>
    </row>
    <row r="132" spans="1:6" ht="34.5" x14ac:dyDescent="0.25">
      <c r="A132" s="5" t="s">
        <v>240</v>
      </c>
      <c r="B132" s="4" t="s">
        <v>239</v>
      </c>
      <c r="C132" s="6">
        <v>220864698.75</v>
      </c>
      <c r="D132" s="6">
        <v>46205828.68</v>
      </c>
      <c r="E132" s="7">
        <f t="shared" si="1"/>
        <v>20.920422748182613</v>
      </c>
      <c r="F132" s="3"/>
    </row>
    <row r="133" spans="1:6" ht="57" x14ac:dyDescent="0.25">
      <c r="A133" s="5" t="s">
        <v>242</v>
      </c>
      <c r="B133" s="4" t="s">
        <v>241</v>
      </c>
      <c r="C133" s="6">
        <v>991052</v>
      </c>
      <c r="D133" s="6">
        <v>231309.36</v>
      </c>
      <c r="E133" s="7">
        <f t="shared" si="1"/>
        <v>23.339780354613076</v>
      </c>
      <c r="F133" s="3"/>
    </row>
    <row r="134" spans="1:6" ht="57" x14ac:dyDescent="0.25">
      <c r="A134" s="5" t="s">
        <v>244</v>
      </c>
      <c r="B134" s="4" t="s">
        <v>243</v>
      </c>
      <c r="C134" s="6">
        <v>991052</v>
      </c>
      <c r="D134" s="6">
        <v>231309.36</v>
      </c>
      <c r="E134" s="7">
        <f t="shared" si="1"/>
        <v>23.339780354613076</v>
      </c>
      <c r="F134" s="3"/>
    </row>
    <row r="135" spans="1:6" ht="45.75" x14ac:dyDescent="0.25">
      <c r="A135" s="5" t="s">
        <v>246</v>
      </c>
      <c r="B135" s="4" t="s">
        <v>245</v>
      </c>
      <c r="C135" s="6">
        <v>8270959.6200000001</v>
      </c>
      <c r="D135" s="6" t="s">
        <v>10</v>
      </c>
      <c r="E135" s="7" t="e">
        <f t="shared" si="1"/>
        <v>#VALUE!</v>
      </c>
      <c r="F135" s="3"/>
    </row>
    <row r="136" spans="1:6" ht="45.75" x14ac:dyDescent="0.25">
      <c r="A136" s="5" t="s">
        <v>248</v>
      </c>
      <c r="B136" s="4" t="s">
        <v>247</v>
      </c>
      <c r="C136" s="6">
        <v>8270959.6200000001</v>
      </c>
      <c r="D136" s="6" t="s">
        <v>10</v>
      </c>
      <c r="E136" s="7" t="e">
        <f t="shared" si="1"/>
        <v>#VALUE!</v>
      </c>
      <c r="F136" s="3"/>
    </row>
    <row r="137" spans="1:6" ht="45.75" x14ac:dyDescent="0.25">
      <c r="A137" s="5" t="s">
        <v>250</v>
      </c>
      <c r="B137" s="4" t="s">
        <v>249</v>
      </c>
      <c r="C137" s="6">
        <v>9843</v>
      </c>
      <c r="D137" s="6">
        <v>9843</v>
      </c>
      <c r="E137" s="7">
        <f t="shared" si="1"/>
        <v>100</v>
      </c>
      <c r="F137" s="3"/>
    </row>
    <row r="138" spans="1:6" ht="45.75" x14ac:dyDescent="0.25">
      <c r="A138" s="5" t="s">
        <v>252</v>
      </c>
      <c r="B138" s="4" t="s">
        <v>251</v>
      </c>
      <c r="C138" s="6">
        <v>9843</v>
      </c>
      <c r="D138" s="6">
        <v>9843</v>
      </c>
      <c r="E138" s="7">
        <f t="shared" si="1"/>
        <v>100</v>
      </c>
      <c r="F138" s="3"/>
    </row>
    <row r="139" spans="1:6" x14ac:dyDescent="0.25">
      <c r="A139" s="5" t="s">
        <v>254</v>
      </c>
      <c r="B139" s="4" t="s">
        <v>253</v>
      </c>
      <c r="C139" s="6">
        <v>46768887.969999999</v>
      </c>
      <c r="D139" s="6">
        <v>9981269.3599999994</v>
      </c>
      <c r="E139" s="7">
        <f t="shared" si="1"/>
        <v>21.341686307364217</v>
      </c>
      <c r="F139" s="3"/>
    </row>
    <row r="140" spans="1:6" ht="45.75" x14ac:dyDescent="0.25">
      <c r="A140" s="5" t="s">
        <v>256</v>
      </c>
      <c r="B140" s="4" t="s">
        <v>255</v>
      </c>
      <c r="C140" s="6">
        <v>25767000</v>
      </c>
      <c r="D140" s="6">
        <v>4847000</v>
      </c>
      <c r="E140" s="7">
        <f t="shared" si="1"/>
        <v>18.810882136065509</v>
      </c>
      <c r="F140" s="3"/>
    </row>
    <row r="141" spans="1:6" ht="57" x14ac:dyDescent="0.25">
      <c r="A141" s="5" t="s">
        <v>258</v>
      </c>
      <c r="B141" s="4" t="s">
        <v>257</v>
      </c>
      <c r="C141" s="6">
        <v>25767000</v>
      </c>
      <c r="D141" s="6">
        <v>4847000</v>
      </c>
      <c r="E141" s="7">
        <f t="shared" ref="E141:E150" si="2">D141/C141*100</f>
        <v>18.810882136065509</v>
      </c>
      <c r="F141" s="3"/>
    </row>
    <row r="142" spans="1:6" ht="113.25" x14ac:dyDescent="0.25">
      <c r="A142" s="5" t="s">
        <v>260</v>
      </c>
      <c r="B142" s="4" t="s">
        <v>259</v>
      </c>
      <c r="C142" s="6">
        <v>703080</v>
      </c>
      <c r="D142" s="6">
        <v>234380</v>
      </c>
      <c r="E142" s="7">
        <f t="shared" si="2"/>
        <v>33.336177959833876</v>
      </c>
      <c r="F142" s="3"/>
    </row>
    <row r="143" spans="1:6" ht="113.25" x14ac:dyDescent="0.25">
      <c r="A143" s="5" t="s">
        <v>262</v>
      </c>
      <c r="B143" s="4" t="s">
        <v>261</v>
      </c>
      <c r="C143" s="6">
        <v>703080</v>
      </c>
      <c r="D143" s="6">
        <v>234380</v>
      </c>
      <c r="E143" s="7">
        <f t="shared" si="2"/>
        <v>33.336177959833876</v>
      </c>
      <c r="F143" s="3"/>
    </row>
    <row r="144" spans="1:6" ht="57" x14ac:dyDescent="0.25">
      <c r="A144" s="5" t="s">
        <v>264</v>
      </c>
      <c r="B144" s="4" t="s">
        <v>263</v>
      </c>
      <c r="C144" s="6">
        <v>1047057.97</v>
      </c>
      <c r="D144" s="6">
        <v>261000</v>
      </c>
      <c r="E144" s="7">
        <f t="shared" si="2"/>
        <v>24.926986611830099</v>
      </c>
      <c r="F144" s="3"/>
    </row>
    <row r="145" spans="1:6" ht="57" x14ac:dyDescent="0.25">
      <c r="A145" s="5" t="s">
        <v>266</v>
      </c>
      <c r="B145" s="4" t="s">
        <v>265</v>
      </c>
      <c r="C145" s="6">
        <v>1047057.97</v>
      </c>
      <c r="D145" s="6">
        <v>261000</v>
      </c>
      <c r="E145" s="7">
        <f t="shared" si="2"/>
        <v>24.926986611830099</v>
      </c>
      <c r="F145" s="3"/>
    </row>
    <row r="146" spans="1:6" ht="90.75" x14ac:dyDescent="0.25">
      <c r="A146" s="5" t="s">
        <v>268</v>
      </c>
      <c r="B146" s="4" t="s">
        <v>267</v>
      </c>
      <c r="C146" s="6">
        <v>18436320</v>
      </c>
      <c r="D146" s="6">
        <v>3682800</v>
      </c>
      <c r="E146" s="7">
        <f t="shared" si="2"/>
        <v>19.975786924939467</v>
      </c>
      <c r="F146" s="3"/>
    </row>
    <row r="147" spans="1:6" ht="102" x14ac:dyDescent="0.25">
      <c r="A147" s="5" t="s">
        <v>270</v>
      </c>
      <c r="B147" s="4" t="s">
        <v>269</v>
      </c>
      <c r="C147" s="6">
        <v>18436320</v>
      </c>
      <c r="D147" s="6">
        <v>3682800</v>
      </c>
      <c r="E147" s="7">
        <f t="shared" si="2"/>
        <v>19.975786924939467</v>
      </c>
      <c r="F147" s="3"/>
    </row>
    <row r="148" spans="1:6" ht="23.25" x14ac:dyDescent="0.25">
      <c r="A148" s="5" t="s">
        <v>272</v>
      </c>
      <c r="B148" s="4" t="s">
        <v>271</v>
      </c>
      <c r="C148" s="6">
        <v>815430</v>
      </c>
      <c r="D148" s="6">
        <v>956089.36</v>
      </c>
      <c r="E148" s="7">
        <f t="shared" si="2"/>
        <v>117.2497161007076</v>
      </c>
      <c r="F148" s="3"/>
    </row>
    <row r="149" spans="1:6" ht="23.25" x14ac:dyDescent="0.25">
      <c r="A149" s="5" t="s">
        <v>274</v>
      </c>
      <c r="B149" s="4" t="s">
        <v>273</v>
      </c>
      <c r="C149" s="6">
        <v>815430</v>
      </c>
      <c r="D149" s="6">
        <v>956089.36</v>
      </c>
      <c r="E149" s="7">
        <f t="shared" si="2"/>
        <v>117.2497161007076</v>
      </c>
      <c r="F149" s="3"/>
    </row>
    <row r="150" spans="1:6" ht="15" customHeight="1" x14ac:dyDescent="0.25">
      <c r="A150" s="8" t="s">
        <v>278</v>
      </c>
      <c r="B150" s="9"/>
      <c r="C150" s="10">
        <f>C110+C12</f>
        <v>645313342.75</v>
      </c>
      <c r="D150" s="10">
        <f>D110+D12</f>
        <v>164283480.56</v>
      </c>
      <c r="E150" s="11">
        <f t="shared" si="2"/>
        <v>25.457939527471517</v>
      </c>
      <c r="F150" s="2"/>
    </row>
  </sheetData>
  <mergeCells count="4">
    <mergeCell ref="C3:E3"/>
    <mergeCell ref="C2:E2"/>
    <mergeCell ref="C1:E1"/>
    <mergeCell ref="A7:E7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D0F50D-CA9F-42F6-AD2C-1997BF026D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2024</dc:creator>
  <cp:lastModifiedBy>2024</cp:lastModifiedBy>
  <dcterms:created xsi:type="dcterms:W3CDTF">2025-04-07T07:21:19Z</dcterms:created>
  <dcterms:modified xsi:type="dcterms:W3CDTF">2025-04-09T06:49:44Z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012_Орг=27006_Ф=0503117M_Период=март 2025 года.xlsx</vt:lpwstr>
  </property>
  <property fmtid="{D5CDD505-2E9C-101B-9397-08002B2CF9AE}" pid="3" name="Название отчета">
    <vt:lpwstr>012_Орг=27006_Ф=0503117M_Период=март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us_27006_1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